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0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현재_통합_문서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26년 계약\1. 용역\74. 26-D-방폭문 폭발실증시험 수행지침서 및 성능규격 연구\5. 입찰공고\"/>
    </mc:Choice>
  </mc:AlternateContent>
  <x:bookViews>
    <x:workbookView xWindow="0" yWindow="0" windowWidth="4294939905" windowHeight="11745" tabRatio="909" firstSheet="2" activeTab="2"/>
  </x:bookViews>
  <x:sheets>
    <x:sheet name="기본정보(출력X)" sheetId="1" state="hidden" r:id="rId4"/>
    <x:sheet name="용어의 정의" sheetId="2" state="hidden" r:id="rId5"/>
    <x:sheet name="산출내역서" sheetId="3" r:id="rId6"/>
    <x:sheet name="Sheet3" sheetId="4" state="hidden" r:id="rId7"/>
    <x:sheet name="세부산출내역서(재료비)" sheetId="5" state="hidden" r:id="rId8"/>
    <x:sheet name="1. 인건비" sheetId="6" r:id="rId9"/>
    <x:sheet name="1-1. 단가 산출표" sheetId="7" r:id="rId10"/>
    <x:sheet name="2-1. 경비-여비" sheetId="8" r:id="rId11"/>
    <x:sheet name="2-2. 경비-기타" sheetId="9" r:id="rId12"/>
  </x:sheets>
  <x:definedNames>
    <x:definedName name="G">#REF!</x:definedName>
    <x:definedName name="Print_title">#REF!,#REF!</x:definedName>
    <x:definedName name="urine">#REF!</x:definedName>
    <x:definedName name="가격">#REF!</x:definedName>
    <x:definedName name="기타">{"훈이";"종군";"민석";"용이";"강아지";"영채"}</x:definedName>
    <x:definedName name="날짜">#REF!</x:definedName>
    <x:definedName name="ㄹㄹ">{"훈이";"종군";"민석";"용이";"강아지";"영채"}</x:definedName>
    <x:definedName name="배열">{"훈이";"종군";"민석";"용이";"강아지";"영채"}</x:definedName>
    <x:definedName name="배열1">{"훈이";"종군";"민석";"용이";"강아지";"영채"}</x:definedName>
    <x:definedName name="복사할시트">#REF!</x:definedName>
    <x:definedName name="봉합사류">#REF!</x:definedName>
    <x:definedName name="사본">{"훈이";"종군";"민석";"용이";"강아지";"영채"}</x:definedName>
    <x:definedName name="세부">{"훈이";"종군";"민석";"용이";"강아지";"영채"}</x:definedName>
    <x:definedName name="세부2">{"훈이";"종군";"민석";"용이";"강아지";"영채"}</x:definedName>
    <x:definedName name="수도가스소요">{"훈이";"종군";"민석";"용이";"강아지";"영채"}</x:definedName>
    <x:definedName name="ㅇㅇ">{"훈이";"종군";"민석";"용이";"강아지";"영채"}</x:definedName>
    <x:definedName name="위생재료">{"훈이";"종군";"민석";"용이";"강아지";"영채"}</x:definedName>
    <x:definedName name="의료재료2">{"훈이";"종군";"민석";"용이";"강아지";"영채"}</x:definedName>
    <x:definedName name="의무장비">{"훈이";"종군";"민석";"용이";"강아지";"영채"}</x:definedName>
    <x:definedName name="의무장비1">{"훈이";"종군";"민석";"용이";"강아지";"영채"}</x:definedName>
    <x:definedName name="치과">{"훈이";"종군";"민석";"용이";"강아지";"영채"}</x:definedName>
    <x:definedName name="치과1">{"훈이";"종군";"민석";"용이";"강아지";"영채"}</x:definedName>
    <x:definedName name="치과재료">{"훈이";"종군";"민석";"용이";"강아지";"영채"}</x:definedName>
    <x:definedName name="품목">#REF!</x:definedName>
    <x:definedName name="_xlnm.Print_Area" localSheetId="0">'기본정보(출력X)'!$A$1:$I$16</x:definedName>
    <x:definedName name="_xlnm.Print_Area" localSheetId="1">'용어의 정의'!$A$1:$G$27</x:definedName>
    <x:definedName name="_xlnm.Print_Area" localSheetId="2">산출내역서!$A$2:$G$23</x:definedName>
    <x:definedName name="_xlnm.Print_Area" localSheetId="4">'세부산출내역서(재료비)'!$A$1:$N$38</x:definedName>
    <x:definedName name="_xlnm.Print_Area" localSheetId="5">'1. 인건비'!$A$1:$J$17</x:definedName>
    <x:definedName name="_xlnm.Print_Area" localSheetId="6">'1-1. 단가 산출표'!$A$1:$K$25</x:definedName>
    <x:definedName name="_xlnm.Print_Area" localSheetId="7">'2-1. 경비-여비'!$A$1:$O$29</x:definedName>
    <x:definedName name="_xlnm.Print_Area" localSheetId="8">'2-2. 경비-기타'!$A$1:$L$41</x:definedName>
    <x:definedName name="_xlnm.Print_Titles">#N/A</x:definedName>
    <x:definedName name="_xlnm.Print_Titles" localSheetId="4">'세부산출내역서(재료비)'!$10:$11</x:definedName>
    <x:definedName name="_xlnm.Print_Titles" localSheetId="8">'2-2. 경비-기타'!$1:$8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navy</x:author>
  </x:authors>
  <x:commentList>
    <x:comment ref="J20:J20" authorId="0">
      <x:text>
        <x:r>
          <x:rPr>
            <x:rFont val="돋움"/>
            <x:sz val="9"/>
            <x:color rgb="ff000000"/>
            <x:b val="1"/>
          </x:rPr>
          <x:t>ㅇ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기재부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계약예규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상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연</x:t>
        </x:r>
        <x:r>
          <x:rPr>
            <x:rFont val="Tahoma"/>
            <x:sz val="9"/>
            <x:color rgb="ff000000"/>
            <x:b val="1"/>
          </x:rPr>
          <x:t xml:space="preserve"> 400%</x:t>
        </x:r>
        <x:r>
          <x:rPr>
            <x:rFont val="돋움"/>
            <x:sz val="9"/>
            <x:color rgb="ff000000"/>
            <x:b val="1"/>
          </x:rPr>
          <x:t>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한도
</x:t>
        </x:r>
        <x:r>
          <x:rPr>
            <x:rFont val="Tahoma"/>
            <x:sz val="9"/>
            <x:color rgb="ff000000"/>
            <x:b val="1"/>
          </x:rPr>
          <x:t xml:space="preserve">    (</x:t>
        </x:r>
        <x:r>
          <x:rPr>
            <x:rFont val="돋움"/>
            <x:sz val="9"/>
            <x:color rgb="ff000000"/>
            <x:b val="1"/>
          </x:rPr>
          <x:t>작성시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조정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가능</x:t>
        </x:r>
        <x:r>
          <x:rPr>
            <x:rFont val="Tahoma"/>
            <x:sz val="9"/>
            <x:color rgb="ff000000"/>
            <x:b val="1"/>
          </x:rPr>
          <x:t>)</x:t>
        </x:r>
        <x:r>
          <x:rPr>
            <x:rFont val="돋움"/>
            <x:sz val="9"/>
            <x:color rgb="ff000000"/>
            <x:b val="1"/>
          </x:rPr>
          <x:t xml:space="preserve">
ㅇ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군인의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경우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성과상여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제외</x:t>
        </x:r>
        <x:r>
          <x:rPr>
            <x:rFont val="Tahoma"/>
            <x:sz val="9"/>
            <x:color rgb="ff000000"/>
            <x:b val="1"/>
          </x:rPr>
          <x:t xml:space="preserve"> 120% </x:t>
        </x:r>
        <x:r>
          <x:rPr>
            <x:rFont val="돋움"/>
            <x:sz val="9"/>
            <x:color rgb="ff000000"/>
            <x:b val="1"/>
          </x:rPr>
          <x:t xml:space="preserve">수령
</x:t>
        </x:r>
        <x:r>
          <x:rPr>
            <x:rFont val="Tahoma"/>
            <x:sz val="9"/>
            <x:color rgb="ff000000"/>
            <x:b val="1"/>
          </x:rPr>
          <x:t xml:space="preserve">     (</x:t>
        </x:r>
        <x:r>
          <x:rPr>
            <x:rFont val="돋움"/>
            <x:sz val="9"/>
            <x:color rgb="ff000000"/>
            <x:b val="1"/>
          </x:rPr>
          <x:t>추석</x:t>
        </x:r>
        <x:r>
          <x:rPr>
            <x:rFont val="Tahoma"/>
            <x:sz val="9"/>
            <x:color rgb="ff000000"/>
            <x:b val="1"/>
          </x:rPr>
          <x:t xml:space="preserve"> 60%, </x:t>
        </x:r>
        <x:r>
          <x:rPr>
            <x:rFont val="돋움"/>
            <x:sz val="9"/>
            <x:color rgb="ff000000"/>
            <x:b val="1"/>
          </x:rPr>
          <x:t>설</x:t>
        </x:r>
        <x:r>
          <x:rPr>
            <x:rFont val="Tahoma"/>
            <x:sz val="9"/>
            <x:color rgb="ff000000"/>
            <x:b val="1"/>
          </x:rPr>
          <x:t xml:space="preserve"> 60%)
</x:t>
        </x:r>
        <x:r>
          <x:rPr>
            <x:rFont val="돋움"/>
            <x:sz val="9"/>
            <x:color rgb="ff000000"/>
            <x:b val="1"/>
          </x:rPr>
          <x:t>ㅇ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외부의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경우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성과급이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상여로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미포함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다수
</x:t>
        </x:r>
        <x:r>
          <x:rPr>
            <x:rFont val="Tahoma"/>
            <x:sz val="9"/>
            <x:color rgb="ff000000"/>
            <x:b val="1"/>
          </x:rPr>
          <x:t xml:space="preserve">     * </x:t>
        </x:r>
        <x:r>
          <x:rPr>
            <x:rFont val="돋움"/>
            <x:sz val="9"/>
            <x:color rgb="ff000000"/>
            <x:b val="1"/>
          </x:rPr>
          <x:t>특정업무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성과에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따라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일시다액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지급으로
</x:t>
        </x:r>
        <x:r>
          <x:rPr>
            <x:rFont val="Tahoma"/>
            <x:sz val="9"/>
            <x:color rgb="ff000000"/>
            <x:b val="1"/>
          </x:rPr>
          <x:t xml:space="preserve">        </x:t>
        </x:r>
        <x:r>
          <x:rPr>
            <x:rFont val="돋움"/>
            <x:sz val="9"/>
            <x:color rgb="ff000000"/>
            <x:b val="1"/>
          </x:rPr>
          <x:t>통상적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지급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확정액이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아니므로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제외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다수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<x:sst xmlns:r="http://schemas.openxmlformats.org/officeDocument/2006/relationships" xmlns:c="http://schemas.openxmlformats.org/drawingml/2006/chart" xmlns:x="http://schemas.openxmlformats.org/spreadsheetml/2006/main" count="395" uniqueCount="258">
  <x:si>
    <x:t>일비
(1일당)</x:t>
  </x:si>
  <x:si>
    <x:t>참여율 100% 환산</x:t>
  </x:si>
  <x:si>
    <x:t>인건비 + 경비</x:t>
  </x:si>
  <x:si>
    <x:t>PSNS-C110</x:t>
  </x:si>
  <x:si>
    <x:t>1/4″- 3/8″</x:t>
  </x:si>
  <x:si>
    <x:t xml:space="preserve">   - 수량 : 사업처 업체 견적바탕 수량 검토 후 적용</x:t>
  </x:si>
  <x:si>
    <x:t>VLOOKUP用</x:t>
  </x:si>
  <x:si>
    <x:t>학술연구용역 원가계산에 따른 컴퓨터 사용료 및 부대비용
(컴퓨터 렌탈 : 삼성 DL DB400TCA-Y, Ram 16GB, SSD 256GB, Win 10PRO, 27인치 모니터)의 동등이상</x:t>
  </x:si>
  <x:si>
    <x:t>부 가 가 치 세</x:t>
  </x:si>
  <x:si>
    <x:t>(연장근로시간)</x:t>
  </x:si>
  <x:si>
    <x:t>(단위 : 원)</x:t>
  </x:si>
  <x:si>
    <x:t>식비
(1일당)</x:t>
  </x:si>
  <x:si>
    <x:t>참여기간
(월)</x:t>
  </x:si>
  <x:si>
    <x:t>규격(부품번호)</x:t>
  </x:si>
  <x:si>
    <x:t>계약서상의 계약명</x:t>
  </x:si>
  <x:si>
    <x:t>전문대졸 3년 이상</x:t>
  </x:si>
  <x:si>
    <x:t>정비창(기술연구소)</x:t>
  </x:si>
  <x:si>
    <x:t>엔지니어링사업자가 개발·보유한 기술의 사용 및 기술축적을 위한 대가로서 조사연구비, 기술개발비, 기술훈련비 및 이윤 등을 포함하며 직접인건비에 제경비를 합한 금액의 20~40%로 계산한다.(= 직접노무비 + 제경비)*20%</x:t>
  </x:si>
  <x:si>
    <x:t xml:space="preserve">   - 수량 : 구매요구서 수량 적용</x:t>
  </x:si>
  <x:si>
    <x:t>토질 및 재료비 등의 시험비 또는 조사비</x:t>
  </x:si>
  <x:si>
    <x:t>퇴직급여 대상여부
(1년 이상 근속 여부)</x:t>
  </x:si>
  <x:si>
    <x:t>=용역원가*일반관리비율(한도: 5%)</x:t>
  </x:si>
  <x:si>
    <x:t>1. 본조
2. 국채
3. 본조/국채</x:t>
  </x:si>
  <x:si>
    <x:t>함형별 3D 모델링 개발 및 기반 구축</x:t>
  </x:si>
  <x:si>
    <x:t>* 단가 : 1-1 단가 산출표 참조</x:t>
  </x:si>
  <x:si>
    <x:t>40*25*M8</x:t>
  </x:si>
  <x:si>
    <x:t>산업기사 2년이상</x:t>
  </x:si>
  <x:si>
    <x:t>학술연구용역 해당X</x:t>
  </x:si>
  <x:si>
    <x:t>(연차발생일수)</x:t>
  </x:si>
  <x:si>
    <x:t>Y-Strainer</x:t>
  </x:si>
  <x:si>
    <x:t>* 조달처 검토</x:t>
  </x:si>
  <x:si>
    <x:t>2015.4.30.</x:t>
  </x:si>
  <x:si>
    <x:t>가. 직종별 산출내역</x:t>
  </x:si>
  <x:si>
    <x:t>직
접
경
비</x:t>
  </x:si>
  <x:si>
    <x:t>수량</x:t>
  </x:si>
  <x:si>
    <x:t>총원가</x:t>
  </x:si>
  <x:si>
    <x:t>이윤</x:t>
  </x:si>
  <x:si>
    <x:t>비고</x:t>
  </x:si>
  <x:si>
    <x:t>연구</x:t>
  </x:si>
  <x:si>
    <x:t>구간</x:t>
  </x:si>
  <x:si>
    <x:t>계약명</x:t>
  </x:si>
  <x:si>
    <x:t>고무발</x:t>
  </x:si>
  <x:si>
    <x:t>본조</x:t>
  </x:si>
  <x:si>
    <x:t>운반비</x:t>
  </x:si>
  <x:si>
    <x:t>호스</x:t>
  </x:si>
  <x:si>
    <x:t>M</x:t>
  </x:si>
  <x:si>
    <x:t>상여금</x:t>
  </x:si>
  <x:si>
    <x:t>단가</x:t>
  </x:si>
  <x:si>
    <x:t>경비</x:t>
  </x:si>
  <x:si>
    <x:t>개</x:t>
  </x:si>
  <x:si>
    <x:t>특실</x:t>
  </x:si>
  <x:si>
    <x:t>금액</x:t>
  </x:si>
  <x:si>
    <x:t>부</x:t>
  </x:si>
  <x:si>
    <x:t>금 액</x:t>
  </x:si>
  <x:si>
    <x:t>엘보</x:t>
  </x:si>
  <x:si>
    <x:t>컨트롤</x:t>
  </x:si>
  <x:si>
    <x:t>필터</x:t>
  </x:si>
  <x:si>
    <x:t>작성자</x:t>
  </x:si>
  <x:si>
    <x:t>자문비</x:t>
  </x:si>
  <x:si>
    <x:t>내용</x:t>
  </x:si>
  <x:si>
    <x:t>학력자</x:t>
  </x:si>
  <x:si>
    <x:t>제2호</x:t>
  </x:si>
  <x:si>
    <x:t>일반실</x:t>
  </x:si>
  <x:si>
    <x:t>구분</x:t>
  </x:si>
  <x:si>
    <x:t>소계</x:t>
  </x:si>
  <x:si>
    <x:t>기술료</x:t>
  </x:si>
  <x:si>
    <x:t>장</x:t>
  </x:si>
  <x:si>
    <x:t>책임</x:t>
  </x:si>
  <x:si>
    <x:t>인건비</x:t>
  </x:si>
  <x:si>
    <x:t>매</x:t>
  </x:si>
  <x:si>
    <x:t>비 고</x:t>
  </x:si>
  <x:si>
    <x:t>단면</x:t>
  </x:si>
  <x:si>
    <x:t>규격</x:t>
  </x:si>
  <x:si>
    <x:t>요율</x:t>
  </x:si>
  <x:si>
    <x:t>제경비</x:t>
  </x:si>
  <x:si>
    <x:t>O</x:t>
  </x:si>
  <x:si>
    <x:t>산출액</x:t>
  </x:si>
  <x:si>
    <x:t>식</x:t>
  </x:si>
  <x:si>
    <x:t>연보</x:t>
  </x:si>
  <x:si>
    <x:t>회의비</x:t>
  </x:si>
  <x:si>
    <x:t>-</x:t>
  </x:si>
  <x:si>
    <x:t>보조원</x:t>
  </x:si>
  <x:si>
    <x:t>박스</x:t>
  </x:si>
  <x:si>
    <x:t>합계</x:t>
  </x:si>
  <x:si>
    <x:t>압력계</x:t>
  </x:si>
  <x:si>
    <x:t>연구원</x:t>
  </x:si>
  <x:si>
    <x:t>복사지</x:t>
  </x:si>
  <x:si>
    <x:t>보보</x:t>
  </x:si>
  <x:si>
    <x:t>기술사</x:t>
  </x:si>
  <x:si>
    <x:t>숙박비</x:t>
  </x:si>
  <x:si>
    <x:t>식비</x:t>
  </x:si>
  <x:si>
    <x:t>시험비</x:t>
  </x:si>
  <x:si>
    <x:t>일비</x:t>
  </x:si>
  <x:si>
    <x:t>제1호</x:t>
  </x:si>
  <x:si>
    <x:t>회</x:t>
  </x:si>
  <x:si>
    <x:t>단위</x:t>
  </x:si>
  <x:si>
    <x:t>참여율</x:t>
  </x:si>
  <x:si>
    <x:t>계</x:t>
  </x:si>
  <x:si>
    <x:t>하우징</x:t>
  </x:si>
  <x:si>
    <x:t>60Φ</x:t>
  </x:si>
  <x:si>
    <x:t>품명</x:t>
  </x:si>
  <x:si>
    <x:t>제수당</x:t>
  </x:si>
  <x:si>
    <x:t>순번</x:t>
  </x:si>
  <x:si>
    <x:t>기본급</x:t>
  </x:si>
  <x:si>
    <x:t>설명</x:t>
  </x:si>
  <x:si>
    <x:t>숫자만 기입(Ex) 2011)</x:t>
  </x:si>
  <x:si>
    <x:t>기사 7년이상
산업기사 10년이상</x:t>
  </x:si>
  <x:si>
    <x:t>세부산출내역 (인건비-단가 산정표)</x:t>
  </x:si>
  <x:si>
    <x:t>기사 4년이상
산업기사 7년이상</x:t>
  </x:si>
  <x:si>
    <x:t>복사용지(80g A4) 1BOX</x:t>
  </x:si>
  <x:si>
    <x:t>국내여비 (용산-계룡 ktx)</x:t>
  </x:si>
  <x:si>
    <x:t>세부산출내역 (경비-여비교통비)</x:t>
  </x:si>
  <x:si>
    <x:t>용역원가 + 일반관리비 + 이윤</x:t>
  </x:si>
  <x:si>
    <x:t xml:space="preserve">* 인터넷 물가조사 최저가 적용 </x:t>
  </x:si>
  <x:si>
    <x:t>기사 10년이상
산업기사 13년이상</x:t>
  </x:si>
  <x:si>
    <x:t>제출 도서의 인쇄 및 청사진비</x:t>
  </x:si>
  <x:si>
    <x:r>
      <x:t xml:space="preserve">금액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(회당 부수 * 횟수)</x:t>
    </x:r>
  </x:si>
  <x:si>
    <x:r>
      <x:t xml:space="preserve">단가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(회당 부수 기준)</x:t>
    </x:r>
  </x:si>
  <x:si>
    <x:t>초빙강사(라급) 5시간</x:t>
  </x:si>
  <x:si>
    <x:t>비          고</x:t>
  </x:si>
  <x:si>
    <x:t>세부산출내역 (인건비)</x:t>
  </x:si>
  <x:si>
    <x:t>세부산출내역 (경비-기타)</x:t>
  </x:si>
  <x:si>
    <x:t>구            분</x:t>
  </x:si>
  <x:si>
    <x:t>기술사자격을 가진 사람</x:t>
  </x:si>
  <x:si>
    <x:t>특허, 노하우 등의 사용료</x:t>
  </x:si>
  <x:si>
    <x:t xml:space="preserve">   가. 재료비 (확정)</x:t>
  </x:si>
  <x:si>
    <x:t>0% 적용(사업부서 소요)</x:t>
  </x:si>
  <x:si>
    <x:t>=용역원가+일반관리비+이윤</x:t>
  </x:si>
  <x:si>
    <x:t>* 사업부서 소요 인정</x:t>
  </x:si>
  <x:si>
    <x:t>RHN-01(2.6HK)</x:t>
  </x:si>
  <x:si>
    <x:t>오일탱크(레이저 가공)</x:t>
  </x:si>
  <x:si>
    <x:t>세부산출내역 (재료비)</x:t>
  </x:si>
  <x:si>
    <x:t xml:space="preserve"> 사후원가검토조건부계약</x:t>
  </x:si>
  <x:si>
    <x:t>나. 인건비 단가 산출표</x:t>
  </x:si>
  <x:si>
    <x:t>* 공무원 여비규정 적용</x:t>
  </x:si>
  <x:si>
    <x:t>1. 계약방법이 특정비목불확정계약이나 사후원가검토조건부계약일 경우 기입
2. 기입시 괄호( ) 안에 기입</x:t>
  </x:si>
  <x:si>
    <x:t>* 책 제본의 경우 회당 부수에 따라 금액이 달라지므로 1회당 부수를 기준으로 견적 산출 후 횟수를 곱함.</x:t>
  </x:si>
  <x:si>
    <x:t>재료비에 포함되지 않는 운반비로서 원재료 또는 완제품의 운송비, 하역비, 상하차비, 조작비등을 말한다.</x:t>
  </x:si>
  <x:si>
    <x:t>학술연구용역의 경우 1년 미만 계약에도 퇴직급여충당금 계상(조달청 유권해석 사례)</x:t>
  </x:si>
  <x:si>
    <x:t>(2) 철도운임(출처 : 코레일, KTX 운임표('21년 12월 31일 부터))</x:t>
  </x:si>
  <x:si>
    <x:t>(1) 국내 여비 지급표(공무원보수 등의 업무지침 제9장 공무원여비업무 처리기준)</x:t>
  </x:si>
  <x:si>
    <x:t>재료를 외부에 가공시키는 실가공비용을 말하며 부분품의 가치로서 재료비에 계상되는 것은 제외한다.</x:t>
  </x:si>
  <x:si>
    <x:t>상기 직접 경비는 실제 소요비용을 말하며, 공사감리 또는 현장에 상주해야 하는 엔지니어링 사업의 경우 주재비는 상주 직접인건비의 30%로 하고 국내 출장여비는 비상주 직접인건비의 10%로 한다.</x:t>
  </x:si>
  <x:si>
    <x:t xml:space="preserve">착수, 주간, 월간, 중간(30%,60%90%), 완료보고 </x:t>
  </x:si>
  <x:si>
    <x:t xml:space="preserve">   - 단가 : 사업처 업체 견적바탕 단가 검토 후 적용 </x:t>
  </x:si>
  <x:si>
    <x:t>A4 모조지/300p/표지 아트지250g 코팅/칼라/무선제본</x:t>
  </x:si>
  <x:si>
    <x:t>참여율 50% 기준
(26년 학술연구용역 인건비 기준단가)</x:t>
  </x:si>
  <x:si>
    <x:t>다른 전문기술자에 대한 자문비 또는 위탁비와 현장운영 경비(직접인건비에 포함되지 아니한 보조원의 급여와 현장사무실의 운영비를 말한다)</x:t>
  </x:si>
  <x:si>
    <x:t>박사 3년 이상, 석사 9년 이상, 학사 12년 이상, 전문대졸 15년 이상</x:t>
  </x:si>
  <x:si>
    <x:t>- 단가 : 구매요구서, 업체견적가, 물가조사를 비교하여 낮은 단가 적용</x:t>
  </x:si>
  <x:si>
    <x:r>
      <x:t xml:space="preserve">○  건 명  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3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3"/>
            <x:color rgb="ff000000"/>
            <x:b val="1"/>
          </x:rPr>
        </mc:Fallback>
      </mc:AlternateContent>
      <x:t xml:space="preserve"> 26-D-방폭문 폭발실증시험 수행지침 및 성능규격 연구</x:t>
    </x:r>
  </x:si>
  <x:si>
    <x:t>제경비랑 직접비(직접인건비와 직접경비)에 포함되지 아니하고 엔지니어링사업자의 행정운영을 위해 발생하는 간접 경비로서, 직접인건비의 110~120%로 계산한다.
단, 관련법령에 따라 계약 상대자의 과실로 인하여 발생한 손해에 대한 손해배상보험료 또는 손해배상공제료는 별도로 계산한다. (=직접노무비*110%~120%)</x:t>
  </x:si>
  <x:si>
    <x:t xml:space="preserve">   - 단가 : 구매요구서 및 물가조사 결과 비교하여 낮은 단가 적용</x:t>
  </x:si>
  <x:si>
    <x:t>삼성CLT-P404C (컬러 레이저 프린터 토너 4색 패키지) 동등이상</x:t>
  </x:si>
  <x:si>
    <x:t>※ 지식경제부 고시 제2012-190호, 엔지니어링사업대가의 기준('12. 8. 8.)</x:t>
  </x:si>
  <x:si>
    <x:t>초급기술자</x:t>
  </x:si>
  <x:si>
    <x:t>Adapter</x:t>
  </x:si>
  <x:si>
    <x:t>직결닛불</x:t>
  </x:si>
  <x:si>
    <x:t>계약방법</x:t>
  </x:si>
  <x:si>
    <x:t>용어의 정의</x:t>
  </x:si>
  <x:si>
    <x:t>상여금율</x:t>
  </x:si>
  <x:si>
    <x:t>연장근로수당</x:t>
  </x:si>
  <x:si>
    <x:t>특급기술사</x:t>
  </x:si>
  <x:si>
    <x:t>출장횟수</x:t>
  </x:si>
  <x:si>
    <x:t>주휴수당</x:t>
  </x:si>
  <x:si>
    <x:t>작성일자</x:t>
  </x:si>
  <x:si>
    <x:t>1. 재료비</x:t>
  </x:si>
  <x:si>
    <x:t>실비(특실)</x:t>
  </x:si>
  <x:si>
    <x:t>금액 : 원</x:t>
  </x:si>
  <x:si>
    <x:t>유인물비</x:t>
  </x:si>
  <x:si>
    <x:t>불확정비목</x:t>
  </x:si>
  <x:si>
    <x:t>3/8″</x:t>
  </x:si>
  <x:si>
    <x:t>조달처 검토액</x:t>
  </x:si>
  <x:si>
    <x:t>구매요구액</x:t>
  </x:si>
  <x:si>
    <x:t>SUS 27Φ</x:t>
  </x:si>
  <x:si>
    <x:t>외주가공비</x:t>
  </x:si>
  <x:si>
    <x:t>이송용 펌프</x:t>
  </x:si>
  <x:si>
    <x:t>특수자료비</x:t>
  </x:si>
  <x:si>
    <x:t>예산구분</x:t>
  </x:si>
  <x:si>
    <x:t>실비(일반실)</x:t>
  </x:si>
  <x:si>
    <x:t>여비교통비</x:t>
  </x:si>
  <x:si>
    <x:t>(직접재료비)</x:t>
  </x:si>
  <x:si>
    <x:t>연구보조원</x:t>
  </x:si>
  <x:si>
    <x:t>사업발주부서</x:t>
  </x:si>
  <x:si>
    <x:t>=노무비+경비</x:t>
  </x:si>
  <x:si>
    <x:t>전산처리비</x:t>
  </x:si>
  <x:si>
    <x:t>1. 인건비</x:t>
  </x:si>
  <x:si>
    <x:t>압력스위치</x:t>
  </x:si>
  <x:si>
    <x:t>2. 경비</x:t>
  </x:si>
  <x:si>
    <x:t>RHN-01</x:t>
  </x:si>
  <x:si>
    <x:t>VP12-A3</x:t>
  </x:si>
  <x:si>
    <x:t>직접노무비</x:t>
  </x:si>
  <x:si>
    <x:t>회당 수량</x:t>
  </x:si>
  <x:si>
    <x:t>1W Hose</x:t>
  </x:si>
  <x:si>
    <x:t>책임연구원</x:t>
  </x:si>
  <x:si>
    <x:t>도서인쇄비</x:t>
  </x:si>
  <x:si>
    <x:t>기술연구개발</x:t>
  </x:si>
  <x:si>
    <x:t>F100</x:t>
  </x:si>
  <x:si>
    <x:t>기본정보</x:t>
  </x:si>
  <x:si>
    <x:t>계약연도</x:t>
  </x:si>
  <x:si>
    <x:t>국가기술자격자</x:t>
  </x:si>
  <x:si>
    <x:t>퇴직급여충당금</x:t>
  </x:si>
  <x:si>
    <x:t>일반관리비</x:t>
  </x:si>
  <x:si>
    <x:t>좌우넛트티</x:t>
  </x:si>
  <x:si>
    <x:t>참여
인원</x:t>
  </x:si>
  <x:si>
    <x:t>정비유형</x:t>
  </x:si>
  <x:si>
    <x:t>총용역비</x:t>
  </x:si>
  <x:si>
    <x:t>연차수당</x:t>
  </x:si>
  <x:si>
    <x:t>* 구매요구서</x:t>
  </x:si>
  <x:si>
    <x:t>기준단가</x:t>
  </x:si>
  <x:si>
    <x:t>총 수량</x:t>
  </x:si>
  <x:si>
    <x:t xml:space="preserve">파이프 </x:t>
  </x:si>
  <x:si>
    <x:t>중급기술자</x:t>
  </x:si>
  <x:si>
    <x:t>모터펌프</x:t>
  </x:si>
  <x:si>
    <x:t>특급기술자</x:t>
  </x:si>
  <x:si>
    <x:t>고급기술자</x:t>
  </x:si>
  <x:si>
    <x:t>노
무
비</x:t>
  </x:si>
  <x:si>
    <x:t>220V</x:t>
  </x:si>
  <x:si>
    <x:t>7급 최지희</x:t>
  </x:si>
  <x:si>
    <x:t>KF2.5</x:t>
  </x:si>
  <x:si>
    <x:t>S100-L</x:t>
  </x:si>
  <x:si>
    <x:t>RHST-01</x:t>
  </x:si>
  <x:si>
    <x:t>SUS304</x:t>
  </x:si>
  <x:si>
    <x:t>철도운임</x:t>
  </x:si>
  <x:si>
    <x:t>발간 책자</x:t>
  </x:si>
  <x:si>
    <x:t>중간보고서</x:t>
  </x:si>
  <x:si>
    <x:t>1/2″</x:t>
  </x:si>
  <x:si>
    <x:t>가. 국내여비</x:t>
  </x:si>
  <x:si>
    <x:t>참여인원</x:t>
  </x:si>
  <x:si>
    <x:t>라. 회의비</x:t>
  </x:si>
  <x:si>
    <x:t>국내여비</x:t>
  </x:si>
  <x:si>
    <x:t>교통통신비</x:t>
  </x:si>
  <x:si>
    <x:t>회의준비비</x:t>
  </x:si>
  <x:si>
    <x:t>원단위 절사</x:t>
  </x:si>
  <x:si>
    <x:t>나. 유인물비</x:t>
  </x:si>
  <x:si>
    <x:t>세부내역</x:t>
  </x:si>
  <x:si>
    <x:t>발간 CD</x:t>
  </x:si>
  <x:si>
    <x:t>프린터토너</x:t>
  </x:si>
  <x:si>
    <x:t>문헌복사비</x:t>
  </x:si>
  <x:si>
    <x:t>용역원가</x:t>
  </x:si>
  <x:si>
    <x:t>=(인건비+경비+일반관리비)*이윤율(한도: 10%)</x:t>
  </x:si>
  <x:si>
    <x:t>석사 6년 이상, 학사 9년 이상, 전문대졸 12년 이상</x:t>
  </x:si>
  <x:si>
    <x:t>석사 3년 이상, 학사 6년 이상, 전문대졸 9년 이상</x:t>
  </x:si>
  <x:si>
    <x:t>A4 모조지/50p/표지 아트지250g 코팅/칼라/무선제본</x:t>
  </x:si>
  <x:si>
    <x:t>ㅇ 26년 학술연구용역 기준단가 적용
ㅇ 상여금 0% 적용(사업부서 소요)
ㅇ 퇴직급여충당금 계상(1/12)</x:t>
  </x:si>
  <x:si>
    <x:t>우편료(30kg미만 등기소포 적용(익일 배달))</x:t>
  </x:si>
  <x:si>
    <x:t>조서 작성일자 기입(Ex) 2012.01.01)</x:t>
  </x:si>
  <x:si>
    <x:t>1. 이동정비
2. 부품재생정비
3. 기술연구개발</x:t>
  </x:si>
  <x:si>
    <x:t>작성자 계급 + 이름
(Ex) 중위(진) 박현수)</x:t>
  </x:si>
  <x:si>
    <x:t>산출액(부가세 제외)</x:t>
  </x:si>
  <x:si>
    <x:t>숙박비
(1박)</x:t>
  </x:si>
  <x:si>
    <x:t>산 출 내 역 서</x:t>
  </x:si>
  <x:si>
    <x:t>Coupling</x:t>
  </x:si>
  <x:si>
    <x:t>서울(용산)-계룡</x:t>
  </x:si>
  <x:si>
    <x:t>다. 전산처리비</x:t>
  </x:si>
  <x:si>
    <x:t>마. 교통통신비</x:t>
  </x:si>
  <x:si>
    <x:t>1회당
출장일수</x:t>
  </x:si>
  <x:si>
    <x:r>
      <x:t xml:space="preserve">교통비
</x:t>
    </x:r>
    <x:r>
      <x:rPr>
        <x:rFont val="맑은 고딕"/>
        <x:sz val="10"/>
        <x:color rgb="ff000000"/>
        <x:b val="1"/>
      </x:rPr>
      <x:t>(왕복)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</x:si>
</x:sst>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0.0%"/>
    <x:numFmt numFmtId="165" formatCode="_-* #,##0_-;\-* #,##0_-;_-* &quot;-&quot;??_-;_-@_-"/>
    <x:numFmt numFmtId="166" formatCode="0.00000%"/>
  </x:numFmts>
  <x:fonts count="35"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굴림체"/>
      <x:sz val="10"/>
      <x:color rgb="ff000000"/>
    </x:font>
    <x:font>
      <x:name val="돋움"/>
      <x:sz val="11"/>
      <x:color rgb="ff000000"/>
    </x:font>
    <x:font>
      <x:name val="Arial"/>
      <x:sz val="8"/>
      <x:color rgb="ff000000"/>
    </x:font>
    <x:font>
      <x:name val="맑은 고딕"/>
      <x:sz val="10"/>
      <x:color rgb="ff000000"/>
    </x:font>
    <x:font>
      <x:name val="맑은 고딕"/>
      <x:sz val="10"/>
      <x:color rgb="ff000000"/>
      <x:b val="1"/>
    </x:font>
    <x:font>
      <x:name val="바탕체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고딕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함초롬바탕"/>
          <x:sz val="21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함초롬바탕"/>
          <x:sz val="21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</x:fonts>
  <x:fills count="11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d7e4bc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fdeadb"/>
        <x:bgColor indexed="64"/>
      </x:patternFill>
    </x:fill>
  </x:fills>
  <x:borders count="58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</x:border>
    <x:border>
      <x:left>
        <x:color indexed="64"/>
      </x:left>
      <x:right style="double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double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double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double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double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rgb="ffff0000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ff0000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</x:borders>
  <x:cellStyleXfs count="10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  <x:xf numFmtId="0" fontId="6" fillId="0" borderId="1">
      <x:alignment horizontal="general" vertical="center"/>
    </x:xf>
    <x:xf numFmtId="0" fontId="6" fillId="0" borderId="1">
      <x:alignment horizontal="general" vertical="center"/>
    </x:xf>
    <x:xf numFmtId="0" fontId="6" fillId="0" borderId="0">
      <x:alignment horizontal="general" vertical="bottom"/>
    </x:xf>
    <x:xf numFmtId="38" fontId="7" fillId="2" borderId="0">
      <x:alignment horizontal="general" vertical="bottom"/>
    </x:xf>
    <x:xf numFmtId="41" fontId="0" fillId="0" borderId="0">
      <x:alignment horizontal="general" vertical="bottom"/>
    </x:xf>
    <x:xf numFmtId="0" fontId="6" fillId="0" borderId="0">
      <x:alignment horizontal="general" vertical="bottom"/>
    </x:xf>
  </x:cellStyleXfs>
  <x:cellXfs count="341">
    <x:xf numFmtId="0" fontId="0" fillId="0" borderId="0" xfId="0">
      <x:alignment horizontal="general" vertical="center"/>
    </x:xf>
    <x:xf numFmtId="0" fontId="0" fillId="0" borderId="0" xfId="0" applyNumberFormat="1" applyAlignment="1">
      <x:alignment horizontal="general" vertical="center"/>
    </x:xf>
    <x:xf numFmtId="0" fontId="0" fillId="0" borderId="0" xfId="0" applyNumberFormat="1" applyAlignment="1">
      <x:alignment horizontal="general" vertical="bottom"/>
    </x:xf>
    <x:xf numFmtId="0" fontId="8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Border="1" applyAlignment="1">
          <x:alignment horizontal="center" vertical="center" wrapText="1"/>
        </x:xf>
      </mc:Fallback>
    </mc:AlternateContent>
    <x:xf numFmtId="0" fontId="8" fillId="0" borderId="2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center" vertical="center"/>
        </x:xf>
      </mc:Fallback>
    </mc:AlternateContent>
    <x:xf numFmtId="0" fontId="8" fillId="0" borderId="2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14" fontId="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0" borderId="2" xfId="0" applyNumberFormat="1" applyFont="1" applyBorder="1" applyAlignment="1">
          <x:alignment horizontal="center" vertical="center"/>
        </x:xf>
      </mc:Fallback>
    </mc:AlternateContent>
    <x:xf numFmtId="0" fontId="10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center" vertical="center" wrapText="1"/>
        </x:xf>
      </mc:Fallback>
    </mc:AlternateContent>
    <x:xf numFmtId="0" fontId="10" fillId="3" borderId="2" xfId="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right" vertical="center"/>
        </x:xf>
      </mc:Fallback>
    </mc:AlternateContent>
    <x:xf numFmtId="0" fontId="10" fillId="0" borderId="0" xfId="0" quotePrefix="1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" xfId="0" applyNumberFormat="1" applyFont="1" applyBorder="1" applyAlignment="1">
          <x:alignment horizontal="center" vertical="center"/>
        </x:xf>
      </mc:Fallback>
    </mc:AlternateContent>
    <x:xf numFmtId="0" fontId="12" fillId="2" borderId="4" xfId="0" applyNumberFormat="1" applyFont="1" applyFill="1" applyBorder="1" applyAlignment="1">
      <x:alignment horizontal="general" vertical="center"/>
    </x:xf>
    <x:xf numFmtId="41" fontId="12" fillId="2" borderId="4" xfId="2" applyNumberFormat="1" applyFont="1" applyFill="1" applyBorder="1" applyAlignment="1">
      <x:alignment horizontal="general" vertical="center" wrapText="1"/>
    </x:xf>
    <x:xf numFmtId="0" fontId="0" fillId="0" borderId="0" xfId="0" applyNumberFormat="1" applyAlignment="1">
      <x:alignment horizontal="left" vertical="bottom"/>
    </x:xf>
    <x:xf numFmtId="0" fontId="8" fillId="2" borderId="0" xfId="0" applyNumberFormat="1" applyFont="1" applyFill="1" applyAlignment="1">
      <x:alignment horizontal="general" vertical="bottom"/>
    </x:xf>
    <x:xf numFmtId="0" fontId="8" fillId="0" borderId="0" xfId="0" applyNumberFormat="1" applyFont="1" applyAlignment="1">
      <x:alignment horizontal="general" vertical="bottom"/>
    </x:xf>
    <x:xf numFmtId="0" fontId="9" fillId="2" borderId="0" xfId="0" applyNumberFormat="1" applyFont="1" applyFill="1" applyAlignment="1">
      <x:alignment horizontal="general" vertical="bottom"/>
    </x:xf>
    <x:xf numFmtId="0" fontId="13" fillId="0" borderId="0" xfId="0" applyNumberFormat="1" applyFont="1" applyAlignment="1">
      <x:alignment horizontal="general" vertical="center"/>
    </x:xf>
    <x:xf numFmtId="0" fontId="14" fillId="0" borderId="0" xfId="0" applyNumberFormat="1" applyFont="1" applyAlignment="1">
      <x:alignment horizontal="general" vertical="center"/>
    </x:xf>
    <x:xf numFmtId="0" fontId="15" fillId="2" borderId="0" xfId="0" applyNumberFormat="1" applyFont="1" applyFill="1" applyAlignment="1">
      <x:alignment horizontal="left" vertical="bottom"/>
    </x:xf>
    <x:xf numFmtId="0" fontId="14" fillId="2" borderId="5" xfId="0" applyNumberFormat="1" applyFont="1" applyFill="1" applyBorder="1" applyAlignment="1">
      <x:alignment horizontal="left" vertical="bottom"/>
    </x:xf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Alignment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2" xfId="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2" xfId="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5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5" borderId="3" xfId="0" applyNumberFormat="1" applyFont="1" applyFill="1" applyBorder="1" applyAlignment="1">
          <x:alignment horizontal="center" vertical="center" wrapText="1"/>
        </x:xf>
      </mc:Fallback>
    </mc:AlternateContent>
    <x:xf numFmtId="0" fontId="17" fillId="2" borderId="0" xfId="0" applyNumberFormat="1" applyFont="1" applyFill="1" applyAlignment="1">
      <x:alignment horizontal="left" vertical="center"/>
    </x:xf>
    <x:xf numFmtId="0" fontId="9" fillId="2" borderId="0" xfId="0" applyNumberFormat="1" applyFont="1" applyFill="1" applyAlignment="1">
      <x:alignment horizontal="left" vertical="center"/>
    </x:xf>
    <x:xf numFmtId="0" fontId="17" fillId="2" borderId="0" xfId="0" applyNumberFormat="1" applyFont="1" applyFill="1" applyAlignment="1">
      <x:alignment horizontal="general" vertical="center"/>
    </x:xf>
    <x:xf numFmtId="0" fontId="9" fillId="0" borderId="0" xfId="0" applyNumberFormat="1" applyFont="1" applyAlignment="1">
      <x:alignment horizontal="general" vertical="bottom"/>
    </x:xf>
    <x:xf numFmtId="0" fontId="14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right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5" borderId="2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5" borderId="2" xfId="0" applyNumberFormat="1" applyFont="1" applyFill="1" applyBorder="1" applyAlignment="1">
          <x:alignment horizontal="right" vertical="center" wrapText="1"/>
        </x:xf>
      </mc:Fallback>
    </mc:AlternateContent>
    <x:xf numFmtId="0" fontId="17" fillId="0" borderId="0" xfId="0" applyNumberFormat="1" applyFont="1" applyAlignment="1">
      <x:alignment horizontal="left" vertical="center"/>
    </x:xf>
    <x:xf numFmtId="0" fontId="8" fillId="0" borderId="0" xfId="0" applyNumberFormat="1" applyFont="1" applyAlignment="1">
      <x:alignment horizontal="left" vertical="center"/>
    </x:xf>
    <x:xf numFmtId="0" fontId="18" fillId="0" borderId="0" xfId="0" applyNumberFormat="1" applyFont="1" applyAlignment="1">
      <x:alignment horizontal="general" vertical="center"/>
    </x:xf>
    <x:xf numFmtId="0" fontId="19" fillId="0" borderId="0" xfId="0" applyNumberFormat="1" applyFont="1" applyAlignment="1">
      <x:alignment horizontal="general" vertical="bottom"/>
    </x:xf>
    <x:xf numFmtId="0" fontId="19" fillId="2" borderId="0" xfId="0" applyNumberFormat="1" applyFont="1" applyFill="1" applyAlignment="1">
      <x:alignment horizontal="general" vertical="bottom"/>
    </x:xf>
    <x:xf numFmtId="0" fontId="20" fillId="0" borderId="0" xfId="0" applyNumberFormat="1" applyFont="1" applyAlignment="1">
      <x:alignment horizontal="general" vertical="bottom"/>
    </x:xf>
    <x:xf numFmtId="0" fontId="21" fillId="0" borderId="0" xfId="0" applyNumberFormat="1" applyFont="1" applyAlignment="1">
      <x:alignment horizontal="general" vertical="center"/>
    </x:xf>
    <x:xf numFmtId="0" fontId="13" fillId="0" borderId="0" xfId="0" quotePrefix="1" applyNumberFormat="1" applyFont="1" applyAlignment="1">
      <x:alignment horizontal="general" vertical="center"/>
    </x:xf>
    <x:xf numFmtId="0" fontId="10" fillId="2" borderId="0" xfId="0" applyNumberFormat="1" applyFont="1" applyFill="1" applyAlignment="1">
      <x:alignment horizontal="general" vertical="center"/>
    </x:xf>
    <x:xf numFmtId="0" fontId="14" fillId="0" borderId="0" xfId="9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0" xfId="9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9" applyNumberFormat="1" applyFont="1" applyAlignment="1">
          <x:alignment horizontal="right" vertical="center"/>
        </x:xf>
      </mc:Fallback>
    </mc:AlternateContent>
    <x:xf numFmtId="0" fontId="8" fillId="2" borderId="0" xfId="0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4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2" borderId="8" xfId="6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2" borderId="8" xfId="6" applyNumberFormat="1" applyFont="1" applyFill="1" applyBorder="1" applyAlignment="1">
          <x:alignment horizontal="center" vertical="center" shrinkToFit="1"/>
        </x:xf>
      </mc:Fallback>
    </mc:AlternateContent>
    <x:xf numFmtId="41" fontId="16" fillId="0" borderId="4" xfId="0" applyNumberFormat="1" applyFont="1" applyBorder="1" applyAlignment="1">
      <x:alignment horizontal="general" vertical="center" wrapText="1"/>
    </x:xf>
    <x:xf numFmtId="41" fontId="16" fillId="0" borderId="2" xfId="0" applyNumberFormat="1" applyFont="1" applyBorder="1" applyAlignment="1">
      <x:alignment horizontal="general" vertical="center" wrapText="1"/>
    </x:xf>
    <x:xf numFmtId="41" fontId="16" fillId="0" borderId="7" xfId="0" applyNumberFormat="1" applyFont="1" applyBorder="1" applyAlignment="1">
      <x:alignment horizontal="general" vertical="center" wrapText="1"/>
    </x:xf>
    <x:xf numFmtId="41" fontId="16" fillId="0" borderId="3" xfId="0" applyNumberFormat="1" applyFont="1" applyBorder="1" applyAlignment="1">
      <x:alignment horizontal="general" vertical="center" wrapText="1"/>
    </x:xf>
    <x:xf numFmtId="41" fontId="14" fillId="5" borderId="4" xfId="0" applyNumberFormat="1" applyFont="1" applyFill="1" applyBorder="1" applyAlignment="1">
      <x:alignment horizontal="general" vertical="center" wrapText="1"/>
    </x:xf>
    <x:xf numFmtId="41" fontId="14" fillId="5" borderId="9" xfId="0" applyNumberFormat="1" applyFont="1" applyFill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14" fillId="5" borderId="10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5" borderId="10" xfId="0" applyNumberFormat="1" applyFont="1" applyFill="1" applyBorder="1" applyAlignment="1">
          <x:alignment horizontal="center" vertical="center" wrapText="1"/>
        </x:xf>
      </mc:Fallback>
    </mc:AlternateContent>
    <x:xf numFmtId="41" fontId="14" fillId="5" borderId="11" xfId="0" applyNumberFormat="1" applyFont="1" applyFill="1" applyBorder="1" applyAlignment="1">
      <x:alignment horizontal="general" vertical="center" wrapText="1"/>
    </x:xf>
    <x:xf numFmtId="0" fontId="12" fillId="2" borderId="0" xfId="0" quotePrefix="1" applyNumberFormat="1" applyFont="1" applyFill="1" applyAlignment="1">
      <x:alignment horizontal="left" vertical="center"/>
    </x:xf>
    <x:xf numFmtId="0" fontId="12" fillId="2" borderId="0" xfId="0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6" fillId="0" borderId="1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2" borderId="2" xfId="6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2" borderId="2" xfId="6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1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1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5" xfId="0" applyNumberFormat="1" applyFont="1" applyBorder="1" applyAlignment="1">
          <x:alignment horizontal="center" vertical="center" wrapText="1"/>
        </x:xf>
      </mc:Fallback>
    </mc:AlternateContent>
    <x:xf numFmtId="41" fontId="18" fillId="0" borderId="2" xfId="2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8" fillId="0" borderId="2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2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7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7" xfId="8" applyNumberFormat="1" applyFont="1" applyBorder="1" applyAlignment="1">
          <x:alignment horizontal="center" vertical="center"/>
        </x:xf>
      </mc:Fallback>
    </mc:AlternateContent>
    <x:xf numFmtId="41" fontId="17" fillId="5" borderId="2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" xfId="0" applyNumberFormat="1" applyFont="1" applyBorder="1" applyAlignment="1">
          <x:alignment horizontal="center" vertical="center"/>
        </x:xf>
      </mc:Fallback>
    </mc:AlternateContent>
    <x:xf numFmtId="41" fontId="17" fillId="0" borderId="0" xfId="8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0" xfId="8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0" xfId="8" applyNumberFormat="1" applyFont="1" applyAlignment="1">
          <x:alignment horizontal="center" vertical="center"/>
        </x:xf>
      </mc:Fallback>
    </mc:AlternateContent>
    <x:xf numFmtId="41" fontId="18" fillId="0" borderId="0" xfId="8" applyNumberFormat="1" applyFont="1" applyAlignment="1">
      <x:alignment horizontal="general" vertical="center" wrapText="1"/>
    </x:xf>
    <x:xf numFmtId="0" fontId="23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2" xfId="0" applyNumberFormat="1" applyFont="1" applyBorder="1" applyAlignment="1">
          <x:alignment horizontal="center" vertical="center"/>
        </x:xf>
      </mc:Fallback>
    </mc:AlternateContent>
    <x:xf numFmtId="0" fontId="1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8" fillId="0" borderId="11" xfId="8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11" xfId="8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6" fillId="0" borderId="2" xfId="1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6" fillId="0" borderId="2" xfId="1" applyNumberFormat="1" applyFont="1" applyBorder="1" applyAlignment="1">
          <x:alignment horizontal="right" vertical="center" shrinkToFit="1"/>
        </x:xf>
      </mc:Fallback>
    </mc:AlternateContent>
    <x:xf numFmtId="0" fontId="14" fillId="2" borderId="0" xfId="0" applyNumberFormat="1" applyFont="1" applyFill="1" applyAlignment="1">
      <x:alignment horizontal="left" vertical="bottom"/>
    </x:xf>
    <mc:AlternateContent xmlns:mc="http://schemas.openxmlformats.org/markup-compatibility/2006">
      <mc:Choice xmlns:hs="http://schemas.haansoft.com/office/spreadsheet/8.0" Requires="hs">
        <x:xf numFmtId="41" fontId="16" fillId="0" borderId="16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16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17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17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2" xfId="5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2" xfId="5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0" borderId="17" xfId="5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0" borderId="17" xfId="5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0" borderId="16" xfId="5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0" borderId="16" xfId="5" applyNumberFormat="1" applyFont="1" applyBorder="1" applyAlignment="1">
          <x:alignment horizontal="distributed" vertical="center" wrapText="1"/>
        </x:xf>
      </mc:Fallback>
    </mc:AlternateContent>
    <x:xf numFmtId="9" fontId="8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5" fontId="16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6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5" borderId="2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5" borderId="2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5" borderId="2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5" borderId="2" xfId="3" applyNumberFormat="1" applyFont="1" applyFill="1" applyBorder="1" applyAlignment="1">
          <x:alignment horizontal="center" vertical="center"/>
        </x:xf>
      </mc:Fallback>
    </mc:AlternateContent>
    <x:xf numFmtId="41" fontId="14" fillId="5" borderId="2" xfId="0" applyNumberFormat="1" applyFont="1" applyFill="1" applyBorder="1" applyAlignment="1">
      <x:alignment horizontal="general" vertical="center" wrapText="1"/>
    </x:xf>
    <x:xf numFmtId="0" fontId="15" fillId="0" borderId="0" xfId="0" applyNumberFormat="1" applyFon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8" fillId="0" borderId="1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1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1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2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22" xfId="0" applyNumberFormat="1" applyFont="1" applyBorder="1" applyAlignment="1">
          <x:alignment horizontal="center" vertical="center"/>
        </x:xf>
      </mc:Fallback>
    </mc:AlternateContent>
    <x:xf numFmtId="0" fontId="14" fillId="5" borderId="2" xfId="0" applyNumberFormat="1" applyFont="1" applyFill="1" applyBorder="1" applyAlignment="1">
      <x:alignment horizontal="general" vertical="center" wrapText="1"/>
    </x:xf>
    <x:xf numFmtId="41" fontId="14" fillId="5" borderId="2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2" xfId="5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2" xfId="5" applyNumberFormat="1" applyFont="1" applyBorder="1" applyAlignment="1">
          <x:alignment horizontal="center" vertical="center" wrapText="1"/>
        </x:xf>
      </mc:Fallback>
    </mc:AlternateContent>
    <x:xf numFmtId="41" fontId="16" fillId="0" borderId="2" xfId="0" applyNumberFormat="1" applyFont="1" applyBorder="1" applyAlignment="1">
      <x:alignment horizontal="general" vertical="center"/>
    </x:xf>
    <x:xf numFmtId="0" fontId="14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4" fillId="7" borderId="2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4" fillId="7" borderId="2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7" xfId="0" applyNumberFormat="1" applyFont="1" applyFill="1" applyBorder="1" applyAlignment="1">
          <x:alignment horizontal="center" vertical="center" wrapText="1"/>
        </x:xf>
      </mc:Fallback>
    </mc:AlternateContent>
    <x:xf numFmtId="0" fontId="17" fillId="2" borderId="28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9" fontId="19" fillId="0" borderId="0" xfId="0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9" fillId="0" borderId="0" xfId="0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6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6" xfId="0" applyNumberFormat="1" applyFont="1" applyBorder="1" applyAlignment="1">
          <x:alignment horizontal="distributed" vertical="center" wrapText="1" shrinkToFit="1"/>
        </x:xf>
      </mc:Fallback>
    </mc:AlternateContent>
    <x:xf numFmtId="41" fontId="18" fillId="0" borderId="7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9" borderId="6" xfId="0" applyNumberFormat="1" applyFont="1" applyFill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9" borderId="6" xfId="0" applyNumberFormat="1" applyFont="1" applyFill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6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6" xfId="0" applyNumberFormat="1" applyFont="1" applyBorder="1" applyAlignment="1">
          <x:alignment horizontal="distributed" vertical="center" wrapText="1"/>
        </x:xf>
      </mc:Fallback>
    </mc:AlternateContent>
    <x:xf numFmtId="41" fontId="17" fillId="0" borderId="7" xfId="2" applyNumberFormat="1" applyFon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9" fontId="18" fillId="0" borderId="6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8" fillId="0" borderId="6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6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6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9" xfId="0" applyNumberFormat="1" applyFont="1" applyFill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9" xfId="0" applyNumberFormat="1" applyFont="1" applyFill="1" applyBorder="1" applyAlignment="1">
          <x:alignment horizontal="distributed" vertical="center" wrapText="1" shrinkToFit="1"/>
        </x:xf>
      </mc:Fallback>
    </mc:AlternateContent>
    <x:xf numFmtId="41" fontId="17" fillId="8" borderId="11" xfId="2" applyNumberFormat="1" applyFont="1" applyFill="1" applyBorder="1">
      <x:alignment horizontal="general" vertical="center"/>
    </x:xf>
    <x:xf numFmtId="41" fontId="17" fillId="9" borderId="7" xfId="2" applyNumberFormat="1" applyFont="1" applyFill="1" applyBorder="1">
      <x:alignment horizontal="general" vertical="center"/>
    </x:xf>
    <x:xf numFmtId="0" fontId="26" fillId="7" borderId="2" xfId="3" applyNumberFormat="1" applyFont="1" applyFill="1" applyBorder="1" applyAlignment="1">
      <x:alignment horizontal="left" vertical="center" wrapText="1"/>
    </x:xf>
    <x:xf numFmtId="0" fontId="12" fillId="0" borderId="2" xfId="3" applyNumberFormat="1" applyFont="1" applyBorder="1" applyAlignment="1">
      <x:alignment horizontal="left" vertical="center"/>
    </x:xf>
    <x:xf numFmtId="0" fontId="12" fillId="0" borderId="17" xfId="3" applyNumberFormat="1" applyFont="1" applyBorder="1" applyAlignment="1">
      <x:alignment horizontal="left" vertical="center"/>
    </x:xf>
    <x:xf numFmtId="0" fontId="12" fillId="0" borderId="16" xfId="3" applyNumberFormat="1" applyFont="1" applyBorder="1" applyAlignment="1">
      <x:alignment horizontal="left" vertical="center"/>
    </x:xf>
    <x:xf numFmtId="0" fontId="27" fillId="0" borderId="2" xfId="3" applyNumberFormat="1" applyFont="1" applyBorder="1" applyAlignment="1">
      <x:alignment horizontal="left" vertical="center" wrapText="1"/>
    </x:xf>
    <x:xf numFmtId="0" fontId="12" fillId="0" borderId="2" xfId="3" applyNumberFormat="1" applyFont="1" applyBorder="1" applyAlignment="1">
      <x:alignment horizontal="left" vertical="center" wrapText="1"/>
    </x:xf>
    <x:xf numFmtId="0" fontId="28" fillId="0" borderId="2" xfId="3" applyNumberFormat="1" applyFont="1" applyBorder="1" applyAlignment="1">
      <x:alignment horizontal="left" vertical="center" wrapText="1"/>
    </x:xf>
    <x:xf numFmtId="10" fontId="0" fillId="0" borderId="0" xfId="0" applyNumberFormat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 wrapText="1"/>
        </x:xf>
      </mc:Fallback>
    </mc:AlternateContent>
    <x:xf numFmtId="0" fontId="8" fillId="2" borderId="0" xfId="0" applyNumberFormat="1" applyFont="1" applyFill="1" applyBorder="1" applyAlignment="1">
      <x:alignment horizontal="general" vertical="bottom"/>
    </x:xf>
    <x:xf numFmtId="0" fontId="14" fillId="2" borderId="0" xfId="0" applyNumberFormat="1" applyFont="1" applyFill="1" applyBorder="1" applyAlignment="1">
      <x:alignment horizontal="left" vertical="bottom"/>
    </x:xf>
    <x:xf numFmtId="0" fontId="9" fillId="2" borderId="0" xfId="0" applyNumberFormat="1" applyFont="1" applyFill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right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right" vertical="bottom"/>
        </x:xf>
      </mc:Fallback>
    </mc:AlternateContent>
    <x:xf numFmtId="0" fontId="8" fillId="0" borderId="0" xfId="0" applyNumberFormat="1" applyFont="1" applyBorder="1" applyAlignment="1">
      <x:alignment horizontal="general" vertical="bottom"/>
    </x:xf>
    <x:xf numFmtId="0" fontId="17" fillId="0" borderId="0" xfId="0" applyNumberFormat="1" applyFont="1" applyAlignment="1">
      <x:alignment horizontal="general" vertical="bottom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center" vertical="center" shrinkToFit="1"/>
        </x:xf>
      </mc:Fallback>
    </mc:AlternateContent>
    <x:xf numFmtId="0" fontId="18" fillId="0" borderId="2" xfId="4" applyNumberFormat="1" applyFont="1" applyBorder="1" applyAlignment="1">
      <x:alignment horizontal="general" vertical="center" wrapText="1"/>
    </x:xf>
    <x:xf numFmtId="0" fontId="0" fillId="0" borderId="0" xfId="0" applyNumberForma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 wrapText="1"/>
        </x:xf>
      </mc:Fallback>
    </mc:AlternateContent>
    <x:xf numFmtId="0" fontId="18" fillId="0" borderId="0" xfId="0" applyNumberFormat="1" applyFont="1" applyAlignment="1">
      <x:alignment horizontal="general" vertical="center"/>
    </x:xf>
    <x:xf numFmtId="0" fontId="1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7" fillId="6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3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3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33" xfId="8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33" xfId="8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8" fillId="0" borderId="34" xfId="8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8" fillId="0" borderId="34" xfId="8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8" fillId="0" borderId="6" xfId="0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8" fillId="0" borderId="6" xfId="0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8" fillId="0" borderId="6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8" fillId="0" borderId="6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6" xfId="0" applyNumberFormat="1" applyFont="1" applyFill="1" applyBorder="1" applyAlignment="1">
          <x:alignment horizontal="center" vertical="center"/>
        </x:xf>
      </mc:Fallback>
    </mc:AlternateContent>
    <x:xf numFmtId="41" fontId="18" fillId="0" borderId="7" xfId="2" applyNumberFormat="1" applyFont="1" applyBorder="1">
      <x:alignment horizontal="general" vertical="center"/>
    </x:xf>
    <x:xf numFmtId="0" fontId="0" fillId="0" borderId="0" xfId="0" applyNumberFormat="1" applyAlignment="1">
      <x:alignment horizontal="general" vertical="center"/>
    </x:xf>
    <x:xf numFmtId="0" fontId="14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8" fillId="0" borderId="4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8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8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35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35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8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8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3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3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3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3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3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38" xfId="0" applyNumberFormat="1" applyFont="1" applyFill="1" applyBorder="1" applyAlignment="1">
          <x:alignment horizontal="center" vertical="center"/>
        </x:xf>
      </mc:Fallback>
    </mc:AlternateContent>
    <x:xf numFmtId="0" fontId="9" fillId="9" borderId="3" xfId="0" applyNumberFormat="1" applyFont="1" applyFill="1" applyBorder="1" applyAlignment="1">
      <x:alignment horizontal="left" vertical="center"/>
    </x:xf>
    <x:xf numFmtId="0" fontId="9" fillId="9" borderId="7" xfId="0" applyNumberFormat="1" applyFont="1" applyFill="1" applyBorder="1" applyAlignment="1">
      <x:alignment horizontal="left" vertical="center"/>
    </x:xf>
    <x:xf numFmtId="0" fontId="9" fillId="0" borderId="3" xfId="0" applyNumberFormat="1" applyFont="1" applyBorder="1" applyAlignment="1">
      <x:alignment horizontal="left" vertical="center"/>
    </x:xf>
    <x:xf numFmtId="0" fontId="9" fillId="0" borderId="7" xfId="0" applyNumberFormat="1" applyFont="1" applyBorder="1" applyAlignment="1">
      <x:alignment horizontal="left" vertical="center"/>
    </x:xf>
    <x:xf numFmtId="0" fontId="9" fillId="9" borderId="3" xfId="0" applyNumberFormat="1" applyFont="1" applyFill="1" applyBorder="1" applyAlignment="1">
      <x:alignment horizontal="left" vertical="center" wrapText="1"/>
    </x:xf>
    <x:xf numFmtId="0" fontId="9" fillId="0" borderId="3" xfId="0" applyNumberFormat="1" applyFont="1" applyBorder="1" applyAlignment="1">
      <x:alignment horizontal="left" vertical="center" wrapText="1"/>
    </x:xf>
    <x:xf numFmtId="0" fontId="9" fillId="0" borderId="7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29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9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5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5" xfId="0" applyNumberFormat="1" applyFont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9" xfId="0" applyNumberFormat="1" applyFont="1" applyFill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9" xfId="0" applyNumberFormat="1" applyFont="1" applyFill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39" xfId="0" applyNumberFormat="1" applyFont="1" applyFill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39" xfId="0" applyNumberFormat="1" applyFont="1" applyFill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9" borderId="4" xfId="0" applyNumberFormat="1" applyFont="1" applyFill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9" borderId="4" xfId="0" applyNumberFormat="1" applyFont="1" applyFill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9" borderId="8" xfId="0" applyNumberFormat="1" applyFont="1" applyFill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9" borderId="8" xfId="0" applyNumberFormat="1" applyFont="1" applyFill="1" applyBorder="1" applyAlignment="1">
          <x:alignment horizontal="distributed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3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3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4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4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5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5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35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35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8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3" xfId="0" applyNumberFormat="1" applyFont="1" applyBorder="1" applyAlignment="1" hs:applyExtension="1">
          <x:alignment horizontal="distributed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3" xfId="0" applyNumberFormat="1" applyFont="1" applyBorder="1" applyAlignment="1">
          <x:alignment horizontal="distributed" vertical="center" wrapText="1" shrinkToFit="1"/>
        </x:xf>
      </mc:Fallback>
    </mc:AlternateContent>
    <x:xf numFmtId="0" fontId="8" fillId="0" borderId="8" xfId="0" applyNumberFormat="1" applyFont="1" applyBorder="1" applyAlignment="1">
      <x:alignment horizontal="left" vertical="center"/>
    </x:xf>
    <x:xf numFmtId="0" fontId="8" fillId="0" borderId="33" xfId="0" applyNumberFormat="1" applyFont="1" applyBorder="1" applyAlignment="1">
      <x:alignment horizontal="left" vertical="center"/>
    </x:xf>
    <x:xf numFmtId="0" fontId="9" fillId="8" borderId="39" xfId="0" quotePrefix="1" applyNumberFormat="1" applyFont="1" applyFill="1" applyBorder="1" applyAlignment="1">
      <x:alignment horizontal="left" vertical="center" wrapText="1"/>
    </x:xf>
    <x:xf numFmtId="0" fontId="9" fillId="8" borderId="34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7" fillId="8" borderId="4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4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3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31" xfId="0" applyNumberFormat="1" applyFont="1" applyFill="1" applyBorder="1" applyAlignment="1">
          <x:alignment horizontal="center" vertical="center"/>
        </x:xf>
      </mc:Fallback>
    </mc:AlternateContent>
    <x:xf numFmtId="0" fontId="8" fillId="0" borderId="8" xfId="0" applyNumberFormat="1" applyFont="1" applyBorder="1" applyAlignment="1">
      <x:alignment horizontal="left" vertical="center" wrapText="1"/>
    </x:xf>
    <x:xf numFmtId="0" fontId="8" fillId="0" borderId="8" xfId="0" applyNumberFormat="1" applyFont="1" applyBorder="1" applyAlignment="1">
      <x:alignment horizontal="left" vertical="center" wrapText="1" shrinkToFit="1"/>
    </x:xf>
    <x:xf numFmtId="0" fontId="8" fillId="0" borderId="33" xfId="0" applyNumberFormat="1" applyFont="1" applyBorder="1" applyAlignment="1">
      <x:alignment horizontal="left" vertical="center" wrapText="1" shrinkToFit="1"/>
    </x:xf>
    <x:xf numFmtId="0" fontId="8" fillId="0" borderId="28" xfId="0" applyNumberFormat="1" applyFont="1" applyBorder="1" applyAlignment="1">
      <x:alignment horizontal="left" vertical="center" wrapText="1"/>
    </x:xf>
    <x:xf numFmtId="0" fontId="8" fillId="0" borderId="44" xfId="0" applyNumberFormat="1" applyFont="1" applyBorder="1" applyAlignment="1">
      <x:alignment horizontal="left" vertical="center" wrapText="1"/>
    </x:xf>
    <x:xf numFmtId="0" fontId="8" fillId="0" borderId="0" xfId="0" applyNumberFormat="1" applyFont="1" applyBorder="1" applyAlignment="1">
      <x:alignment horizontal="left" vertical="center" wrapText="1"/>
    </x:xf>
    <x:xf numFmtId="0" fontId="8" fillId="0" borderId="45" xfId="0" applyNumberFormat="1" applyFont="1" applyBorder="1" applyAlignment="1">
      <x:alignment horizontal="left" vertical="center" wrapText="1"/>
    </x:xf>
    <x:xf numFmtId="0" fontId="8" fillId="0" borderId="5" xfId="0" applyNumberFormat="1" applyFont="1" applyBorder="1" applyAlignment="1">
      <x:alignment horizontal="left" vertical="center" wrapText="1"/>
    </x:xf>
    <x:xf numFmtId="0" fontId="8" fillId="0" borderId="38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30" fillId="0" borderId="4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4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0" fillId="0" borderId="4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0" fillId="0" borderId="4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8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8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" xfId="0" applyNumberFormat="1" applyFont="1" applyFill="1" applyBorder="1" applyAlignment="1">
          <x:alignment horizontal="center" vertical="center"/>
        </x:xf>
      </mc:Fallback>
    </mc:AlternateContent>
    <x:xf numFmtId="0" fontId="10" fillId="0" borderId="4" xfId="0" applyNumberFormat="1" applyFont="1" applyBorder="1" applyAlignment="1">
      <x:alignment horizontal="left" vertical="center" wrapText="1"/>
    </x:xf>
    <x:xf numFmtId="0" fontId="10" fillId="0" borderId="3" xfId="0" applyNumberFormat="1" applyFont="1" applyBorder="1" applyAlignment="1">
      <x:alignment horizontal="left" vertical="center" wrapText="1"/>
    </x:xf>
    <x:xf numFmtId="0" fontId="10" fillId="0" borderId="3" xfId="0" applyNumberFormat="1" applyFont="1" applyBorder="1" applyAlignment="1">
      <x:alignment horizontal="left" vertical="center"/>
    </x:xf>
    <x:xf numFmtId="0" fontId="10" fillId="3" borderId="4" xfId="0" applyNumberFormat="1" applyFont="1" applyFill="1" applyBorder="1" applyAlignment="1">
      <x:alignment horizontal="left" vertical="center" wrapText="1"/>
    </x:xf>
    <x:xf numFmtId="0" fontId="10" fillId="3" borderId="3" xfId="0" applyNumberFormat="1" applyFont="1" applyFill="1" applyBorder="1" applyAlignment="1">
      <x:alignment horizontal="left" vertical="center" wrapText="1"/>
    </x:xf>
    <x:xf numFmtId="0" fontId="10" fillId="0" borderId="8" xfId="0" applyNumberFormat="1" applyFont="1" applyBorder="1" applyAlignment="1">
      <x:alignment horizontal="left" vertical="center" wrapText="1"/>
    </x:xf>
    <x:xf numFmtId="0" fontId="17" fillId="2" borderId="0" xfId="0" applyNumberFormat="1" applyFont="1" applyFill="1" applyAlignment="1">
      <x:alignment horizontal="left" vertical="center"/>
    </x:xf>
    <x:xf numFmtId="0" fontId="17" fillId="2" borderId="28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4" fillId="5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5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5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4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4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1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1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2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2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4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4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0" xfId="0" applyNumberFormat="1" applyFont="1" applyFill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0" xfId="0" applyNumberFormat="1" applyFont="1" applyFill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4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4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5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5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3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3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4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4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4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4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4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4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0" borderId="3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0" borderId="3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31" fillId="0" borderId="4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31" fillId="0" borderId="4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4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4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1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1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4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4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4" xfId="7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4" xfId="7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3" xfId="7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3" xfId="7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4" xfId="7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4" xfId="7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5" borderId="3" xfId="7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5" borderId="3" xfId="7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5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5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5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5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5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5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49" xfId="7" applyNumberFormat="1" applyFont="1" applyFill="1" applyBorder="1" applyAlignment="1" hs:applyExtension="1">
          <x:alignment horizontal="center" vertical="distributed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49" xfId="7" applyNumberFormat="1" applyFont="1" applyFill="1" applyBorder="1" applyAlignment="1">
          <x:alignment horizontal="center" vertical="distributed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50" xfId="7" applyNumberFormat="1" applyFont="1" applyFill="1" applyBorder="1" applyAlignment="1" hs:applyExtension="1">
          <x:alignment horizontal="center" vertical="distributed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50" xfId="7" applyNumberFormat="1" applyFont="1" applyFill="1" applyBorder="1" applyAlignment="1">
          <x:alignment horizontal="center" vertical="distributed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0" borderId="16" xfId="7" applyNumberFormat="1" applyFont="1" applyFill="1" applyBorder="1" applyAlignment="1" hs:applyExtension="1">
          <x:alignment horizontal="center" vertical="distributed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16" xfId="7" applyNumberFormat="1" applyFont="1" applyFill="1" applyBorder="1" applyAlignment="1">
          <x:alignment horizontal="center" vertical="distributed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0" borderId="5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0" borderId="5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7" borderId="4" xfId="7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7" borderId="4" xfId="7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7" borderId="3" xfId="7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7" borderId="3" xfId="7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0" xfId="0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0" xfId="0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2" xfId="8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2" xfId="8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5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5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5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5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5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5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6" borderId="5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6" borderId="5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5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5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0" xfId="8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0" xfId="8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5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5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2" xfId="0" applyNumberFormat="1" applyFont="1" applyFill="1" applyBorder="1" applyAlignment="1" applyProtection="1">
          <x:alignment horizontal="center" vertical="center"/>
        </x:xf>
      </mc:Fallback>
    </mc:AlternateContent>
    <x:xf numFmtId="0" fontId="17" fillId="10" borderId="28" xfId="0" applyNumberFormat="1" applyFont="1" applyFill="1" applyBorder="1" applyAlignment="1">
      <x:alignment horizontal="left" vertical="bottom"/>
    </x:xf>
    <mc:AlternateContent xmlns:mc="http://schemas.openxmlformats.org/markup-compatibility/2006">
      <mc:Choice xmlns:hs="http://schemas.haansoft.com/office/spreadsheet/8.0" Requires="hs">
        <x:xf numFmtId="41" fontId="8" fillId="0" borderId="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2" xfId="0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2" xfId="0" applyNumberFormat="1" applyFont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2" fillId="0" borderId="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8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6" fillId="0" borderId="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6" fillId="0" borderId="3" xfId="0" applyNumberFormat="1" applyFont="1" applyBorder="1" applyAlignment="1">
          <x:alignment horizontal="center" vertical="center" shrinkToFit="1"/>
        </x:xf>
      </mc:Fallback>
    </mc:AlternateContent>
  </x:cellXfs>
  <x:cellStyles count="10">
    <x:cellStyle name="표준" xfId="0" builtinId="0"/>
    <x:cellStyle name="백분율" xfId="1" builtinId="5"/>
    <x:cellStyle name="쉼표 [0]" xfId="2" builtinId="6"/>
    <x:cellStyle name="통화 [0]" xfId="3" builtinId="7"/>
    <x:cellStyle name="@_laroux_제트베인_1_MSAM시험장치원가계산서(ADD원가과)_대잠EPL대비추산서확인작업_생물학정찰차" xfId="4"/>
    <x:cellStyle name="@_laroux_제트베인_1_MSAM시험장치원가계산서(ADD원가과)_대잠EPL대비추산서확인작업_함대함발사대(UC000104ED001207원가팀)_생물학정찰차" xfId="5"/>
    <x:cellStyle name="표준 10 10" xfId="6"/>
    <x:cellStyle name="Grey 2" xfId="7"/>
    <x:cellStyle name="쉼표 [0] 2 2 2" xfId="8"/>
    <x:cellStyle name="표준 10 10 2" xfId="9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drawing0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" name="Rectangle 492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" name="Rectangle 493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4" name="Rectangle 494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fLocksText="1" fPublished="0">
      <xdr:nvSpPr>
        <xdr:cNvPr id="5" name="Rectangle 492"/>
        <xdr:cNvSpPr>
          <a:spLocks noChangeArrowheads="1"/>
        </xdr:cNvSpPr>
      </xdr:nvSpPr>
      <xdr:spPr>
        <a:xfrm>
          <a:off x="180975" y="1943100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fLocksText="1" fPublished="0">
      <xdr:nvSpPr>
        <xdr:cNvPr id="6" name="Rectangle 493"/>
        <xdr:cNvSpPr>
          <a:spLocks noChangeArrowheads="1"/>
        </xdr:cNvSpPr>
      </xdr:nvSpPr>
      <xdr:spPr>
        <a:xfrm>
          <a:off x="180975" y="1943100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fLocksText="1" fPublished="0">
      <xdr:nvSpPr>
        <xdr:cNvPr id="7" name="Rectangle 494"/>
        <xdr:cNvSpPr>
          <a:spLocks noChangeArrowheads="1"/>
        </xdr:cNvSpPr>
      </xdr:nvSpPr>
      <xdr:spPr>
        <a:xfrm>
          <a:off x="180975" y="1943100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8" name="Rectangle 16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9" name="Rectangle 17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0" name="Rectangle 18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1" name="Rectangle 19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2" name="Rectangle 20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3" name="Rectangle 21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4" name="Rectangle 450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5" name="Rectangle 451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6" name="Rectangle 452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7" name="Rectangle 453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8" name="Rectangle 454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19" name="Rectangle 455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0" name="Rectangle 456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1" name="Rectangle 457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2" name="Rectangle 458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3" name="Rectangle 459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4" name="Rectangle 460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5" name="Rectangle 461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6" name="Rectangle 489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7" name="Rectangle 490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8" name="Rectangle 491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29" name="Rectangle 501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0" name="Rectangle 502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28575</xdr:colOff>
      <xdr:row>89</xdr:row>
      <xdr:rowOff>0</xdr:rowOff>
    </xdr:from>
    <xdr:to>
      <xdr:col>1</xdr:col>
      <xdr:colOff>352425</xdr:colOff>
      <xdr:row>89</xdr:row>
      <xdr:rowOff>133350</xdr:rowOff>
    </xdr:to>
    <xdr:sp fLocksText="1" fPublished="0">
      <xdr:nvSpPr>
        <xdr:cNvPr id="31" name="Rectangle 503"/>
        <xdr:cNvSpPr>
          <a:spLocks noChangeArrowheads="1"/>
        </xdr:cNvSpPr>
      </xdr:nvSpPr>
      <xdr:spPr>
        <a:xfrm>
          <a:off x="209550" y="19450050"/>
          <a:ext cx="32385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2" name="Rectangle 944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3" name="Rectangle 945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fLocksText="1" fPublished="0">
      <xdr:nvSpPr>
        <xdr:cNvPr id="34" name="Rectangle 946"/>
        <xdr:cNvSpPr>
          <a:spLocks noChangeArrowheads="1"/>
        </xdr:cNvSpPr>
      </xdr:nvSpPr>
      <xdr:spPr>
        <a:xfrm>
          <a:off x="180975" y="19450050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" name="Rectangle 492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3" name="Rectangle 493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4" name="Rectangle 494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5" name="Rectangle 492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6" name="Rectangle 493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7" name="Rectangle 494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8" name="Rectangle 16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9" name="Rectangle 17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0" name="Rectangle 18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1" name="Rectangle 19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2" name="Rectangle 20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3" name="Rectangle 21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4" name="Rectangle 450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5" name="Rectangle 451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6" name="Rectangle 452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7" name="Rectangle 453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8" name="Rectangle 454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19" name="Rectangle 455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0" name="Rectangle 456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1" name="Rectangle 457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2" name="Rectangle 458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3" name="Rectangle 459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4" name="Rectangle 460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5" name="Rectangle 461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6" name="Rectangle 489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7" name="Rectangle 490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8" name="Rectangle 491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29" name="Rectangle 501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30" name="Rectangle 502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31" name="Rectangle 503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32" name="Rectangle 944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33" name="Rectangle 945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0</xdr:colOff>
      <xdr:row>28</xdr:row>
      <xdr:rowOff>0</xdr:rowOff>
    </xdr:from>
    <xdr:to>
      <xdr:col>3</xdr:col>
      <xdr:colOff>295275</xdr:colOff>
      <xdr:row>29</xdr:row>
      <xdr:rowOff>28575</xdr:rowOff>
    </xdr:to>
    <xdr:sp fLocksText="1" fPublished="0">
      <xdr:nvSpPr>
        <xdr:cNvPr id="34" name="Rectangle 946"/>
        <xdr:cNvSpPr>
          <a:spLocks noChangeArrowheads="1"/>
        </xdr:cNvSpPr>
      </xdr:nvSpPr>
      <xdr:spPr>
        <a:xfrm>
          <a:off x="542925" y="61436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</a:theme>
</file>

<file path=xl/worksheets/_rels/sheet5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0.xml"  /></Relationships>
</file>

<file path=xl/worksheets/_rels/sheet7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_rels/sheet8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기본정보_출력X_">
    <x:pageSetUpPr autoPageBreaks="1" fitToPage="1"/>
  </x:sheetPr>
  <x:dimension ref="A1:I14"/>
  <x:sheetViews>
    <x:sheetView view="pageBreakPreview" topLeftCell="A1" zoomScaleNormal="100" zoomScaleSheetLayoutView="100" workbookViewId="0">
      <x:selection activeCell="E14" activeCellId="0" sqref="E14:E14"/>
    </x:sheetView>
  </x:sheetViews>
  <x:sheetFormatPr defaultColWidth="9.140625" defaultRowHeight="13.5"/>
  <x:cols>
    <x:col min="1" max="3" width="2.7109375" style="3" customWidth="1"/>
    <x:col min="4" max="4" width="14.42578125" style="3" bestFit="1" customWidth="1"/>
    <x:col min="5" max="5" width="33.5703125" style="3" bestFit="1" customWidth="1"/>
    <x:col min="6" max="6" width="73.140625" style="3" bestFit="1" customWidth="1"/>
    <x:col min="7" max="9" width="2.7109375" style="3" customWidth="1"/>
    <x:col min="10" max="10" width="9.140625" style="3"/>
    <x:col min="11" max="11" width="11.42578125" style="3" bestFit="1" customWidth="1"/>
    <x:col min="12" max="13" width="9.140625" style="3"/>
    <x:col min="14" max="14" width="11.42578125" style="3" bestFit="1" customWidth="1"/>
    <x:col min="15" max="16" width="13.140625" style="3" bestFit="1" customWidth="1"/>
    <x:col min="17" max="16384" width="9.140625" style="3"/>
  </x:cols>
  <x:sheetData>
    <x:row r="1" spans="1:9">
      <x:c r="A1" s="235" t="s">
        <x:v>198</x:v>
      </x:c>
      <x:c r="B1" s="235"/>
      <x:c r="C1" s="235"/>
      <x:c r="D1" s="235"/>
      <x:c r="E1" s="235"/>
      <x:c r="F1" s="235"/>
      <x:c r="G1" s="235"/>
      <x:c r="H1" s="235"/>
      <x:c r="I1" s="235"/>
    </x:row>
    <x:row r="2" spans="1:9">
      <x:c r="A2" s="236"/>
      <x:c r="B2" s="236"/>
      <x:c r="C2" s="236"/>
      <x:c r="D2" s="236"/>
      <x:c r="E2" s="236"/>
      <x:c r="F2" s="236"/>
      <x:c r="G2" s="236"/>
      <x:c r="H2" s="236"/>
      <x:c r="I2" s="236"/>
    </x:row>
    <x:row r="3" spans="1:9" ht="14.25">
      <x:c r="A3" s="237"/>
      <x:c r="B3" s="237"/>
      <x:c r="C3" s="237"/>
      <x:c r="D3" s="237"/>
      <x:c r="E3" s="237"/>
      <x:c r="F3" s="237"/>
      <x:c r="G3" s="237"/>
      <x:c r="H3" s="237"/>
      <x:c r="I3" s="237"/>
    </x:row>
    <x:row r="5" spans="4:6">
      <x:c r="D5" s="7" t="s">
        <x:v>63</x:v>
      </x:c>
      <x:c r="E5" s="7" t="s">
        <x:v>59</x:v>
      </x:c>
      <x:c r="F5" s="7" t="s">
        <x:v>104</x:v>
      </x:c>
    </x:row>
    <x:row r="6" spans="4:6">
      <x:c r="D6" s="4" t="s">
        <x:v>199</x:v>
      </x:c>
      <x:c r="E6" s="4">
        <x:v>2015</x:v>
      </x:c>
      <x:c r="F6" s="6" t="s">
        <x:v>105</x:v>
      </x:c>
    </x:row>
    <x:row r="7" spans="4:6">
      <x:c r="D7" s="4" t="s">
        <x:v>40</x:v>
      </x:c>
      <x:c r="E7" s="4" t="s">
        <x:v>23</x:v>
      </x:c>
      <x:c r="F7" s="8" t="s">
        <x:v>14</x:v>
      </x:c>
    </x:row>
    <x:row r="8" spans="4:6" ht="40.5">
      <x:c r="D8" s="4" t="s">
        <x:v>205</x:v>
      </x:c>
      <x:c r="E8" s="4" t="s">
        <x:v>196</x:v>
      </x:c>
      <x:c r="F8" s="8" t="s">
        <x:v>247</x:v>
      </x:c>
    </x:row>
    <x:row r="9" spans="4:6">
      <x:c r="D9" s="4" t="s">
        <x:v>183</x:v>
      </x:c>
      <x:c r="E9" s="4" t="s">
        <x:v>16</x:v>
      </x:c>
      <x:c r="F9" s="8"/>
    </x:row>
    <x:row r="10" spans="4:6" ht="27">
      <x:c r="D10" s="4" t="s">
        <x:v>57</x:v>
      </x:c>
      <x:c r="E10" s="4" t="s">
        <x:v>218</x:v>
      </x:c>
      <x:c r="F10" s="8" t="s">
        <x:v>248</x:v>
      </x:c>
    </x:row>
    <x:row r="11" spans="4:6">
      <x:c r="D11" s="4" t="s">
        <x:v>165</x:v>
      </x:c>
      <x:c r="E11" s="9" t="s">
        <x:v>31</x:v>
      </x:c>
      <x:c r="F11" s="8" t="s">
        <x:v>246</x:v>
      </x:c>
    </x:row>
    <x:row r="12" spans="4:6" ht="40.5">
      <x:c r="D12" s="4" t="s">
        <x:v>178</x:v>
      </x:c>
      <x:c r="E12" s="4" t="s">
        <x:v>42</x:v>
      </x:c>
      <x:c r="F12" s="8" t="s">
        <x:v>22</x:v>
      </x:c>
    </x:row>
    <x:row r="13" spans="4:6">
      <x:c r="D13" s="4" t="s">
        <x:v>158</x:v>
      </x:c>
      <x:c r="E13" s="4" t="s">
        <x:v>132</x:v>
      </x:c>
      <x:c r="F13" s="8"/>
    </x:row>
    <x:row r="14" spans="4:6" ht="27">
      <x:c r="D14" s="5" t="s">
        <x:v>170</x:v>
      </x:c>
      <x:c r="E14" s="4" t="s">
        <x:v>181</x:v>
      </x:c>
      <x:c r="F14" s="8" t="s">
        <x:v>135</x:v>
      </x:c>
    </x:row>
  </x:sheetData>
  <x:mergeCells count="1">
    <x:mergeCell ref="A1:I3"/>
  </x:mergeCells>
  <x:printOptions horizontalCentered="1" verticalCentered="0" headings="0" gridLines="0" gridLinesSet="1"/>
  <x:pageMargins left="0.7086111307144165" right="0.7086111307144165" top="0.74750000238418579" bottom="0.74750000238418579" header="0.31486111879348755" footer="0.31486111879348755"/>
  <x:pageSetup paperSize="9" scale="100" firstPageNumber="1" fitToWidth="1" fitToHeight="0" orientation="landscape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용어의_정의">
    <x:pageSetUpPr autoPageBreaks="1" fitToPage="1"/>
  </x:sheetPr>
  <x:dimension ref="A1:I26"/>
  <x:sheetViews>
    <x:sheetView view="pageBreakPreview" topLeftCell="A16" zoomScaleNormal="100" zoomScaleSheetLayoutView="100" workbookViewId="0">
      <x:selection activeCell="J21" activeCellId="0" sqref="J21:J21"/>
    </x:sheetView>
  </x:sheetViews>
  <x:sheetFormatPr defaultColWidth="9.140625" defaultRowHeight="14.25"/>
  <x:cols>
    <x:col min="1" max="1" width="2.7109375" style="10" customWidth="1"/>
    <x:col min="2" max="2" width="9.140625" style="10"/>
    <x:col min="3" max="4" width="9.28515625" style="10" customWidth="1"/>
    <x:col min="5" max="5" width="22.5703125" style="10" bestFit="1" customWidth="1"/>
    <x:col min="6" max="6" width="71.28515625" style="10" customWidth="1"/>
    <x:col min="7" max="7" width="2.7109375" style="10" customWidth="1"/>
    <x:col min="8" max="16384" width="9.140625" style="10"/>
  </x:cols>
  <x:sheetData>
    <x:row r="1" spans="1:7">
      <x:c r="A1" s="238" t="s">
        <x:v>159</x:v>
      </x:c>
      <x:c r="B1" s="238"/>
      <x:c r="C1" s="238"/>
      <x:c r="D1" s="238"/>
      <x:c r="E1" s="238"/>
      <x:c r="F1" s="238"/>
      <x:c r="G1" s="238"/>
    </x:row>
    <x:row r="2" spans="1:7">
      <x:c r="A2" s="239"/>
      <x:c r="B2" s="239"/>
      <x:c r="C2" s="239"/>
      <x:c r="D2" s="239"/>
      <x:c r="E2" s="239"/>
      <x:c r="F2" s="239"/>
      <x:c r="G2" s="239"/>
    </x:row>
    <x:row r="3" spans="1:7" ht="15">
      <x:c r="A3" s="240"/>
      <x:c r="B3" s="240"/>
      <x:c r="C3" s="240"/>
      <x:c r="D3" s="240"/>
      <x:c r="E3" s="240"/>
      <x:c r="F3" s="240"/>
      <x:c r="G3" s="240"/>
    </x:row>
    <x:row r="5" spans="1:1" ht="20.100000000000001" customHeight="1">
      <x:c r="A5" s="10" t="s">
        <x:v>154</x:v>
      </x:c>
    </x:row>
    <x:row r="6" spans="2:6" ht="20.100000000000001" customHeight="1">
      <x:c r="B6" s="243" t="s">
        <x:v>63</x:v>
      </x:c>
      <x:c r="C6" s="243"/>
      <x:c r="D6" s="243"/>
      <x:c r="E6" s="243" t="s">
        <x:v>104</x:v>
      </x:c>
      <x:c r="F6" s="243"/>
    </x:row>
    <x:row r="7" spans="2:6" ht="20.100000000000001" customHeight="1">
      <x:c r="B7" s="243"/>
      <x:c r="C7" s="243"/>
      <x:c r="D7" s="243"/>
      <x:c r="E7" s="11" t="s">
        <x:v>200</x:v>
      </x:c>
      <x:c r="F7" s="11" t="s">
        <x:v>60</x:v>
      </x:c>
    </x:row>
    <x:row r="8" spans="2:6" ht="38.100000000000001" customHeight="1">
      <x:c r="B8" s="250" t="s">
        <x:v>216</x:v>
      </x:c>
      <x:c r="C8" s="248" t="s">
        <x:v>88</x:v>
      </x:c>
      <x:c r="D8" s="248"/>
      <x:c r="E8" s="12" t="s">
        <x:v>123</x:v>
      </x:c>
      <x:c r="F8" s="14"/>
    </x:row>
    <x:row r="9" spans="2:6" ht="38.100000000000001" customHeight="1">
      <x:c r="B9" s="251"/>
      <x:c r="C9" s="248" t="s">
        <x:v>162</x:v>
      </x:c>
      <x:c r="D9" s="248"/>
      <x:c r="E9" s="12" t="s">
        <x:v>114</x:v>
      </x:c>
      <x:c r="F9" s="15" t="s">
        <x:v>148</x:v>
      </x:c>
    </x:row>
    <x:row r="10" spans="2:9" ht="38.100000000000001" customHeight="1">
      <x:c r="B10" s="251"/>
      <x:c r="C10" s="248" t="s">
        <x:v>215</x:v>
      </x:c>
      <x:c r="D10" s="248"/>
      <x:c r="E10" s="12" t="s">
        <x:v>106</x:v>
      </x:c>
      <x:c r="F10" s="15" t="s">
        <x:v>241</x:v>
      </x:c>
      <x:c r="I10" s="16"/>
    </x:row>
    <x:row r="11" spans="2:6" ht="38.100000000000001" customHeight="1">
      <x:c r="B11" s="251"/>
      <x:c r="C11" s="248" t="s">
        <x:v>212</x:v>
      </x:c>
      <x:c r="D11" s="248"/>
      <x:c r="E11" s="12" t="s">
        <x:v>108</x:v>
      </x:c>
      <x:c r="F11" s="17" t="s">
        <x:v>242</x:v>
      </x:c>
    </x:row>
    <x:row r="12" spans="2:6" ht="38.100000000000001" customHeight="1">
      <x:c r="B12" s="252"/>
      <x:c r="C12" s="248" t="s">
        <x:v>155</x:v>
      </x:c>
      <x:c r="D12" s="248"/>
      <x:c r="E12" s="13" t="s">
        <x:v>26</x:v>
      </x:c>
      <x:c r="F12" s="17" t="s">
        <x:v>15</x:v>
      </x:c>
    </x:row>
    <x:row r="13" spans="2:6" ht="27.949999999999999" customHeight="1">
      <x:c r="B13" s="250" t="s">
        <x:v>33</x:v>
      </x:c>
      <x:c r="C13" s="241" t="s">
        <x:v>180</x:v>
      </x:c>
      <x:c r="D13" s="242"/>
      <x:c r="E13" s="258"/>
      <x:c r="F13" s="259"/>
    </x:row>
    <x:row r="14" spans="2:6" ht="27.949999999999999" customHeight="1">
      <x:c r="B14" s="251"/>
      <x:c r="C14" s="241" t="s">
        <x:v>177</x:v>
      </x:c>
      <x:c r="D14" s="242"/>
      <x:c r="E14" s="246" t="s">
        <x:v>124</x:v>
      </x:c>
      <x:c r="F14" s="247"/>
    </x:row>
    <x:row r="15" spans="2:6" ht="27.949999999999999" customHeight="1">
      <x:c r="B15" s="251"/>
      <x:c r="C15" s="241" t="s">
        <x:v>195</x:v>
      </x:c>
      <x:c r="D15" s="242"/>
      <x:c r="E15" s="246" t="s">
        <x:v>115</x:v>
      </x:c>
      <x:c r="F15" s="247"/>
    </x:row>
    <x:row r="16" spans="2:6" ht="36" customHeight="1">
      <x:c r="B16" s="251"/>
      <x:c r="C16" s="241" t="s">
        <x:v>43</x:v>
      </x:c>
      <x:c r="D16" s="242"/>
      <x:c r="E16" s="263" t="s">
        <x:v>137</x:v>
      </x:c>
      <x:c r="F16" s="264"/>
    </x:row>
    <x:row r="17" spans="2:6" ht="27.949999999999999" customHeight="1">
      <x:c r="B17" s="251"/>
      <x:c r="C17" s="241" t="s">
        <x:v>91</x:v>
      </x:c>
      <x:c r="D17" s="242"/>
      <x:c r="E17" s="246" t="s">
        <x:v>19</x:v>
      </x:c>
      <x:c r="F17" s="247"/>
    </x:row>
    <x:row r="18" spans="2:6" ht="36" customHeight="1">
      <x:c r="B18" s="251"/>
      <x:c r="C18" s="241" t="s">
        <x:v>175</x:v>
      </x:c>
      <x:c r="D18" s="242"/>
      <x:c r="E18" s="263" t="s">
        <x:v>141</x:v>
      </x:c>
      <x:c r="F18" s="264"/>
    </x:row>
    <x:row r="19" spans="2:6" ht="39" customHeight="1">
      <x:c r="B19" s="251"/>
      <x:c r="C19" s="241" t="s">
        <x:v>58</x:v>
      </x:c>
      <x:c r="D19" s="242"/>
      <x:c r="E19" s="260" t="s">
        <x:v>147</x:v>
      </x:c>
      <x:c r="F19" s="261"/>
    </x:row>
    <x:row r="20" spans="2:6" ht="39" customHeight="1">
      <x:c r="B20" s="252"/>
      <x:c r="C20" s="260" t="s">
        <x:v>142</x:v>
      </x:c>
      <x:c r="D20" s="265"/>
      <x:c r="E20" s="265"/>
      <x:c r="F20" s="261"/>
    </x:row>
    <x:row r="21" spans="2:6" ht="64.5" customHeight="1">
      <x:c r="B21" s="246" t="s">
        <x:v>74</x:v>
      </x:c>
      <x:c r="C21" s="253"/>
      <x:c r="D21" s="247"/>
      <x:c r="E21" s="260" t="s">
        <x:v>151</x:v>
      </x:c>
      <x:c r="F21" s="262"/>
    </x:row>
    <x:row r="22" spans="2:6" ht="64.5" customHeight="1">
      <x:c r="B22" s="246" t="s">
        <x:v>65</x:v>
      </x:c>
      <x:c r="C22" s="253"/>
      <x:c r="D22" s="247"/>
      <x:c r="E22" s="260" t="s">
        <x:v>17</x:v>
      </x:c>
      <x:c r="F22" s="261"/>
    </x:row>
    <x:row r="23" spans="2:6" ht="32.100000000000001" customHeight="1">
      <x:c r="B23" s="241" t="s">
        <x:v>239</x:v>
      </x:c>
      <x:c r="C23" s="249"/>
      <x:c r="D23" s="242"/>
      <x:c r="E23" s="244" t="s">
        <x:v>184</x:v>
      </x:c>
      <x:c r="F23" s="245"/>
    </x:row>
    <x:row r="24" spans="2:6" ht="32.100000000000001" customHeight="1">
      <x:c r="B24" s="241" t="s">
        <x:v>202</x:v>
      </x:c>
      <x:c r="C24" s="249"/>
      <x:c r="D24" s="242"/>
      <x:c r="E24" s="244" t="s">
        <x:v>21</x:v>
      </x:c>
      <x:c r="F24" s="245"/>
    </x:row>
    <x:row r="25" spans="2:7" ht="32.100000000000001" customHeight="1">
      <x:c r="B25" s="241" t="s">
        <x:v>36</x:v>
      </x:c>
      <x:c r="C25" s="249"/>
      <x:c r="D25" s="242"/>
      <x:c r="E25" s="254" t="s">
        <x:v>240</x:v>
      </x:c>
      <x:c r="F25" s="254"/>
      <x:c r="G25" s="18"/>
    </x:row>
    <x:row r="26" spans="2:6" ht="32.100000000000001" customHeight="1">
      <x:c r="B26" s="255" t="s">
        <x:v>35</x:v>
      </x:c>
      <x:c r="C26" s="256"/>
      <x:c r="D26" s="257"/>
      <x:c r="E26" s="244" t="s">
        <x:v>127</x:v>
      </x:c>
      <x:c r="F26" s="245"/>
    </x:row>
    <x:row r="27" ht="24.949999999999999" customHeight="1"/>
    <x:row r="28" ht="24.949999999999999" customHeight="1"/>
    <x:row r="29" ht="24.949999999999999" customHeight="1"/>
    <x:row r="30" ht="24.949999999999999" customHeight="1"/>
  </x:sheetData>
  <x:mergeCells count="37">
    <x:mergeCell ref="A1:G3"/>
    <x:mergeCell ref="C13:D13"/>
    <x:mergeCell ref="C14:D14"/>
    <x:mergeCell ref="B6:D7"/>
    <x:mergeCell ref="E23:F23"/>
    <x:mergeCell ref="E15:F15"/>
    <x:mergeCell ref="C10:D10"/>
    <x:mergeCell ref="C11:D11"/>
    <x:mergeCell ref="C19:D19"/>
    <x:mergeCell ref="C12:D12"/>
    <x:mergeCell ref="B23:D23"/>
    <x:mergeCell ref="B13:B20"/>
    <x:mergeCell ref="B8:B12"/>
    <x:mergeCell ref="E6:F6"/>
    <x:mergeCell ref="B21:D21"/>
    <x:mergeCell ref="B22:D22"/>
    <x:mergeCell ref="E26:F26"/>
    <x:mergeCell ref="E25:F25"/>
    <x:mergeCell ref="B24:D24"/>
    <x:mergeCell ref="B25:D25"/>
    <x:mergeCell ref="B26:D26"/>
    <x:mergeCell ref="E24:F24"/>
    <x:mergeCell ref="C15:D15"/>
    <x:mergeCell ref="E13:F13"/>
    <x:mergeCell ref="E22:F22"/>
    <x:mergeCell ref="C8:D8"/>
    <x:mergeCell ref="E14:F14"/>
    <x:mergeCell ref="C16:D16"/>
    <x:mergeCell ref="C17:D17"/>
    <x:mergeCell ref="C18:D18"/>
    <x:mergeCell ref="C9:D9"/>
    <x:mergeCell ref="E21:F21"/>
    <x:mergeCell ref="E16:F16"/>
    <x:mergeCell ref="E17:F17"/>
    <x:mergeCell ref="E18:F18"/>
    <x:mergeCell ref="E19:F19"/>
    <x:mergeCell ref="C20:F20"/>
  </x:mergeCells>
  <x:printOptions horizontalCentered="1" verticalCentered="0" headings="0" gridLines="0" gridLinesSet="1"/>
  <x:pageMargins left="0.59041666984558105" right="0.59041666984558105" top="0.74750000238418579" bottom="0.74750000238418579" header="0.31486111879348755" footer="0.31486111879348755"/>
  <x:pageSetup paperSize="9" scale="79" firstPageNumber="1" fitToWidth="1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tabColor rgb="ffff0000"/>
    <x:pageSetUpPr autoPageBreaks="1" fitToPage="1"/>
  </x:sheetPr>
  <x:dimension ref="A1:G25"/>
  <x:sheetViews>
    <x:sheetView tabSelected="1" view="pageBreakPreview" topLeftCell="A1" zoomScaleNormal="100" zoomScaleSheetLayoutView="100" workbookViewId="0">
      <x:selection activeCell="U6" activeCellId="0" sqref="U6:U6"/>
    </x:sheetView>
  </x:sheetViews>
  <x:sheetFormatPr defaultColWidth="8.85546875" defaultRowHeight="11.949999999999999"/>
  <x:cols>
    <x:col min="1" max="3" width="11.7109375" style="2" customWidth="1"/>
    <x:col min="4" max="4" width="12.28515625" style="2" bestFit="1" customWidth="1"/>
    <x:col min="5" max="5" width="18.7109375" style="2" customWidth="1"/>
    <x:col min="6" max="6" width="25.7109375" style="22" customWidth="1"/>
    <x:col min="7" max="7" width="23.28515625" style="22" customWidth="1"/>
  </x:cols>
  <x:sheetData>
    <x:row r="1" spans="1:7" ht="6.75" customHeight="1">
      <x:c r="A1" s="183"/>
      <x:c r="B1" s="183"/>
      <x:c r="C1" s="183"/>
      <x:c r="D1" s="183"/>
      <x:c r="E1" s="183"/>
      <x:c r="F1" s="183"/>
      <x:c r="G1" s="1"/>
    </x:row>
    <x:row r="2" spans="1:7" ht="33" customHeight="1">
      <x:c r="A2" s="200" t="s">
        <x:v>251</x:v>
      </x:c>
      <x:c r="B2" s="200"/>
      <x:c r="C2" s="200"/>
      <x:c r="D2" s="200"/>
      <x:c r="E2" s="200"/>
      <x:c r="F2" s="200"/>
      <x:c r="G2" s="200"/>
    </x:row>
    <x:row r="3" spans="1:7" ht="33" customHeight="1">
      <x:c r="A3" s="184" t="s">
        <x:v>150</x:v>
      </x:c>
      <x:c r="B3" s="184"/>
      <x:c r="C3" s="184"/>
      <x:c r="D3" s="184"/>
      <x:c r="E3" s="184"/>
      <x:c r="F3" s="184"/>
      <x:c r="G3" s="117"/>
    </x:row>
    <x:row r="4" spans="1:7" ht="18" customHeight="1">
      <x:c r="A4" s="48"/>
      <x:c r="B4" s="48"/>
      <x:c r="C4" s="48"/>
      <x:c r="D4" s="48"/>
      <x:c r="E4" s="48"/>
      <x:c r="F4" s="48"/>
      <x:c r="G4" s="118" t="s">
        <x:v>10</x:v>
      </x:c>
    </x:row>
    <x:row r="5" spans="1:7" ht="33" customHeight="1">
      <x:c r="A5" s="208" t="s">
        <x:v>122</x:v>
      </x:c>
      <x:c r="B5" s="209"/>
      <x:c r="C5" s="210"/>
      <x:c r="D5" s="224" t="s">
        <x:v>235</x:v>
      </x:c>
      <x:c r="E5" s="225"/>
      <x:c r="F5" s="189" t="s">
        <x:v>119</x:v>
      </x:c>
      <x:c r="G5" s="190"/>
    </x:row>
    <x:row r="6" spans="1:7" ht="33" customHeight="1">
      <x:c r="A6" s="211"/>
      <x:c r="B6" s="212"/>
      <x:c r="C6" s="213"/>
      <x:c r="D6" s="181" t="s">
        <x:v>73</x:v>
      </x:c>
      <x:c r="E6" s="132" t="s">
        <x:v>51</x:v>
      </x:c>
      <x:c r="F6" s="191"/>
      <x:c r="G6" s="192"/>
    </x:row>
    <x:row r="7" spans="1:7" ht="35.100000000000001" customHeight="1">
      <x:c r="A7" s="214" t="s">
        <x:v>68</x:v>
      </x:c>
      <x:c r="B7" s="185" t="s">
        <x:v>194</x:v>
      </x:c>
      <x:c r="C7" s="186"/>
      <x:c r="D7" s="133"/>
      <x:c r="E7" s="134">
        <x:f>'1. 인건비'!$I$12</x:f>
        <x:v>0</x:v>
      </x:c>
      <x:c r="F7" s="229" t="s">
        <x:v>244</x:v>
      </x:c>
      <x:c r="G7" s="230"/>
    </x:row>
    <x:row r="8" spans="1:7" ht="35.100000000000001" customHeight="1">
      <x:c r="A8" s="214"/>
      <x:c r="B8" s="185" t="s">
        <x:v>85</x:v>
      </x:c>
      <x:c r="C8" s="186"/>
      <x:c r="D8" s="133"/>
      <x:c r="E8" s="134">
        <x:f>'1. 인건비'!$I$13</x:f>
        <x:v>0</x:v>
      </x:c>
      <x:c r="F8" s="231"/>
      <x:c r="G8" s="232"/>
    </x:row>
    <x:row r="9" spans="1:7" ht="35.100000000000001" customHeight="1">
      <x:c r="A9" s="214" t="s">
        <x:v>191</x:v>
      </x:c>
      <x:c r="B9" s="185" t="s">
        <x:v>182</x:v>
      </x:c>
      <x:c r="C9" s="186"/>
      <x:c r="D9" s="133"/>
      <x:c r="E9" s="134">
        <x:f>'1. 인건비'!$I$14</x:f>
        <x:v>0</x:v>
      </x:c>
      <x:c r="F9" s="231"/>
      <x:c r="G9" s="232"/>
    </x:row>
    <x:row r="10" spans="1:7" s="164" customFormat="1" ht="35.100000000000001" customHeight="1">
      <x:c r="A10" s="214"/>
      <x:c r="B10" s="185" t="s">
        <x:v>81</x:v>
      </x:c>
      <x:c r="C10" s="219"/>
      <x:c r="D10" s="133"/>
      <x:c r="E10" s="134">
        <x:f>'1. 인건비'!$I$15</x:f>
        <x:v>0</x:v>
      </x:c>
      <x:c r="F10" s="233"/>
      <x:c r="G10" s="234"/>
    </x:row>
    <x:row r="11" spans="1:7" ht="35.100000000000001" customHeight="1">
      <x:c r="A11" s="214" t="s">
        <x:v>191</x:v>
      </x:c>
      <x:c r="B11" s="204" t="s">
        <x:v>64</x:v>
      </x:c>
      <x:c r="C11" s="205"/>
      <x:c r="D11" s="135"/>
      <x:c r="E11" s="142">
        <x:f>SUM(E7:E10)</x:f>
        <x:v>0</x:v>
      </x:c>
      <x:c r="F11" s="197"/>
      <x:c r="G11" s="194"/>
    </x:row>
    <x:row r="12" spans="1:7" ht="35.100000000000001" customHeight="1">
      <x:c r="A12" s="206" t="s">
        <x:v>48</x:v>
      </x:c>
      <x:c r="B12" s="185" t="s">
        <x:v>230</x:v>
      </x:c>
      <x:c r="C12" s="186"/>
      <x:c r="D12" s="133"/>
      <x:c r="E12" s="134">
        <x:f>'2-1. 경비-여비'!$N$16</x:f>
        <x:v>0</x:v>
      </x:c>
      <x:c r="F12" s="229"/>
      <x:c r="G12" s="230"/>
    </x:row>
    <x:row r="13" spans="1:7" ht="35.100000000000001" customHeight="1">
      <x:c r="A13" s="206"/>
      <x:c r="B13" s="185" t="s">
        <x:v>169</x:v>
      </x:c>
      <x:c r="C13" s="186"/>
      <x:c r="D13" s="133"/>
      <x:c r="E13" s="134">
        <x:f>'2-2. 경비-기타'!$K$16</x:f>
        <x:v>0</x:v>
      </x:c>
      <x:c r="F13" s="231"/>
      <x:c r="G13" s="232"/>
    </x:row>
    <x:row r="14" spans="1:7" ht="35.100000000000001" customHeight="1">
      <x:c r="A14" s="206"/>
      <x:c r="B14" s="185" t="s">
        <x:v>185</x:v>
      </x:c>
      <x:c r="C14" s="186"/>
      <x:c r="D14" s="133"/>
      <x:c r="E14" s="134">
        <x:f>'2-2. 경비-기타'!$K$25</x:f>
        <x:v>0</x:v>
      </x:c>
      <x:c r="F14" s="231"/>
      <x:c r="G14" s="232"/>
    </x:row>
    <x:row r="15" spans="1:7" s="159" customFormat="1" ht="35.100000000000001" customHeight="1">
      <x:c r="A15" s="207"/>
      <x:c r="B15" s="185" t="s">
        <x:v>79</x:v>
      </x:c>
      <x:c r="C15" s="219"/>
      <x:c r="D15" s="133"/>
      <x:c r="E15" s="134">
        <x:f>'2-2. 경비-기타'!K33</x:f>
        <x:v>0</x:v>
      </x:c>
      <x:c r="F15" s="231"/>
      <x:c r="G15" s="232"/>
    </x:row>
    <x:row r="16" spans="1:7" s="164" customFormat="1" ht="35.100000000000001" customHeight="1">
      <x:c r="A16" s="207"/>
      <x:c r="B16" s="185" t="s">
        <x:v>231</x:v>
      </x:c>
      <x:c r="C16" s="219"/>
      <x:c r="D16" s="133"/>
      <x:c r="E16" s="134">
        <x:f>'2-2. 경비-기타'!K40</x:f>
        <x:v>0</x:v>
      </x:c>
      <x:c r="F16" s="233"/>
      <x:c r="G16" s="234"/>
    </x:row>
    <x:row r="17" spans="1:7" ht="35.100000000000001" customHeight="1">
      <x:c r="A17" s="207"/>
      <x:c r="B17" s="204" t="s">
        <x:v>64</x:v>
      </x:c>
      <x:c r="C17" s="205"/>
      <x:c r="D17" s="135"/>
      <x:c r="E17" s="142">
        <x:f>SUM(E12:E16)</x:f>
        <x:v>0</x:v>
      </x:c>
      <x:c r="F17" s="193"/>
      <x:c r="G17" s="194"/>
    </x:row>
    <x:row r="18" spans="1:7" ht="35.100000000000001" customHeight="1">
      <x:c r="A18" s="217" t="s">
        <x:v>239</x:v>
      </x:c>
      <x:c r="B18" s="218"/>
      <x:c r="C18" s="218"/>
      <x:c r="D18" s="136"/>
      <x:c r="E18" s="137">
        <x:f>SUM(E11,E17)</x:f>
        <x:v>0</x:v>
      </x:c>
      <x:c r="F18" s="195" t="s">
        <x:v>2</x:v>
      </x:c>
      <x:c r="G18" s="196" t="s">
        <x:v>2</x:v>
      </x:c>
    </x:row>
    <x:row r="19" spans="1:7" ht="35.100000000000001" customHeight="1">
      <x:c r="A19" s="215" t="s">
        <x:v>202</x:v>
      </x:c>
      <x:c r="B19" s="216"/>
      <x:c r="C19" s="216"/>
      <x:c r="D19" s="179">
        <x:v>0.059999999999999998</x:v>
      </x:c>
      <x:c r="E19" s="182">
        <x:f>E18*D19</x:f>
        <x:v>0</x:v>
      </x:c>
      <x:c r="F19" s="226"/>
      <x:c r="G19" s="221"/>
    </x:row>
    <x:row r="20" spans="1:7" ht="35.100000000000001" customHeight="1">
      <x:c r="A20" s="201" t="s">
        <x:v>36</x:v>
      </x:c>
      <x:c r="B20" s="186"/>
      <x:c r="C20" s="186"/>
      <x:c r="D20" s="180">
        <x:v>0.075756800000000002</x:v>
      </x:c>
      <x:c r="E20" s="134">
        <x:f>(E18+E19)*D20</x:f>
        <x:v>0</x:v>
      </x:c>
      <x:c r="F20" s="227"/>
      <x:c r="G20" s="228"/>
    </x:row>
    <x:row r="21" spans="1:7" ht="35.100000000000001" customHeight="1">
      <x:c r="A21" s="187" t="s">
        <x:v>35</x:v>
      </x:c>
      <x:c r="B21" s="188"/>
      <x:c r="C21" s="188"/>
      <x:c r="D21" s="139"/>
      <x:c r="E21" s="137">
        <x:f>SUM(E18:E20)</x:f>
        <x:v>0</x:v>
      </x:c>
      <x:c r="F21" s="198" t="s">
        <x:v>112</x:v>
      </x:c>
      <x:c r="G21" s="199"/>
    </x:row>
    <x:row r="22" spans="1:7" ht="35.100000000000001" customHeight="1">
      <x:c r="A22" s="201" t="s">
        <x:v>8</x:v>
      </x:c>
      <x:c r="B22" s="186"/>
      <x:c r="C22" s="186"/>
      <x:c r="D22" s="138">
        <x:v>0.10000000000000001</x:v>
      </x:c>
      <x:c r="E22" s="182">
        <x:f>E21*10%</x:f>
        <x:v>0</x:v>
      </x:c>
      <x:c r="F22" s="220"/>
      <x:c r="G22" s="221"/>
    </x:row>
    <x:row r="23" spans="1:7" ht="35.100000000000001" customHeight="1">
      <x:c r="A23" s="202" t="s">
        <x:v>206</x:v>
      </x:c>
      <x:c r="B23" s="203"/>
      <x:c r="C23" s="203"/>
      <x:c r="D23" s="140"/>
      <x:c r="E23" s="141">
        <x:f>ROUNDDOWN(SUM(E21:E22),-1)</x:f>
        <x:v>0</x:v>
      </x:c>
      <x:c r="F23" s="222" t="s">
        <x:v>233</x:v>
      </x:c>
      <x:c r="G23" s="223"/>
    </x:row>
    <x:row r="24" spans="1:5" ht="24.949999999999999" customHeight="1">
      <x:c r="A24" s="1"/>
      <x:c r="E24" s="150"/>
    </x:row>
    <x:row r="25" spans="1:1" ht="24.949999999999999" customHeight="1">
      <x:c r="A25" s="1"/>
    </x:row>
    <x:row r="26" ht="24.949999999999999" customHeight="1"/>
    <x:row r="27" ht="24.949999999999999" customHeight="1"/>
    <x:row r="28" ht="24.949999999999999" customHeight="1"/>
  </x:sheetData>
  <x:mergeCells count="35">
    <x:mergeCell ref="A1:F1"/>
    <x:mergeCell ref="A3:F3"/>
    <x:mergeCell ref="B12:C12"/>
    <x:mergeCell ref="A21:C21"/>
    <x:mergeCell ref="F5:G6"/>
    <x:mergeCell ref="F17:G17"/>
    <x:mergeCell ref="F18:G18"/>
    <x:mergeCell ref="F11:G11"/>
    <x:mergeCell ref="F21:G21"/>
    <x:mergeCell ref="A2:G2"/>
    <x:mergeCell ref="A20:C20"/>
    <x:mergeCell ref="B14:C14"/>
    <x:mergeCell ref="B8:C8"/>
    <x:mergeCell ref="A23:C23"/>
    <x:mergeCell ref="B17:C17"/>
    <x:mergeCell ref="A12:A17"/>
    <x:mergeCell ref="A5:C6"/>
    <x:mergeCell ref="B9:C9"/>
    <x:mergeCell ref="B11:C11"/>
    <x:mergeCell ref="B7:C7"/>
    <x:mergeCell ref="A7:A11"/>
    <x:mergeCell ref="A22:C22"/>
    <x:mergeCell ref="A19:C19"/>
    <x:mergeCell ref="A18:C18"/>
    <x:mergeCell ref="B13:C13"/>
    <x:mergeCell ref="B15:C15"/>
    <x:mergeCell ref="B10:C10"/>
    <x:mergeCell ref="B16:C16"/>
    <x:mergeCell ref="F22:G22"/>
    <x:mergeCell ref="F23:G23"/>
    <x:mergeCell ref="D5:E5"/>
    <x:mergeCell ref="F19:G19"/>
    <x:mergeCell ref="F20:G20"/>
    <x:mergeCell ref="F7:G10"/>
    <x:mergeCell ref="F12:G16"/>
  </x:mergeCells>
  <x:printOptions horizontalCentered="1" verticalCentered="1" headings="0" gridLines="0" gridLinesSet="1"/>
  <x:pageMargins left="0.59041666984558105" right="0.59041666984558105" top="0.59041666984558105" bottom="0.59041666984558105" header="0" footer="0"/>
  <x:pageSetup paperSize="9" scale="84" firstPageNumber="1" fitToWidth="1" fitToHeight="1" orientation="portrait" usePrinterDefaults="1" blackAndWhite="0" draft="0" useFirstPageNumber="0" horizontalDpi="600" verticalDpi="600" copies="1"/>
  <x:rowBreaks count="1" manualBreakCount="1">
    <x:brk id="25" min="0" max="1048575" man="1" pt="0"/>
  </x:rowBreaks>
  <x:colBreaks count="2" manualBreakCount="2">
    <x:brk id="7" min="0" max="16383" man="1" pt="0"/>
    <x:brk id="8" min="0" max="16383" man="1" pt="0"/>
  </x:colBreaks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F19"/>
  <x:sheetViews>
    <x:sheetView topLeftCell="A1" zoomScaleNormal="100" zoomScaleSheetLayoutView="75" workbookViewId="0">
      <x:selection activeCell="J35" activeCellId="0" sqref="J35:J35"/>
    </x:sheetView>
  </x:sheetViews>
  <x:sheetFormatPr defaultColWidth="8.85546875" defaultRowHeight="12"/>
  <x:cols>
    <x:col min="1" max="1" width="22" style="2" customWidth="1"/>
    <x:col min="4" max="4" width="18.28515625" style="2" customWidth="1"/>
  </x:cols>
  <x:sheetData>
    <x:row r="1" spans="1:6" ht="16.5">
      <x:c r="A1" s="19" t="s">
        <x:v>214</x:v>
      </x:c>
      <x:c r="C1" s="20" t="s">
        <x:v>214</x:v>
      </x:c>
      <x:c r="D1" s="21">
        <x:v>247598</x:v>
      </x:c>
      <x:c r="F1" s="2">
        <x:f>VLOOKUP(A:A,C:D,2,0)</x:f>
        <x:v>247598</x:v>
      </x:c>
    </x:row>
    <x:row r="2" spans="1:6" ht="16.5">
      <x:c r="A2" s="19" t="s">
        <x:v>214</x:v>
      </x:c>
      <x:c r="C2" s="20" t="s">
        <x:v>212</x:v>
      </x:c>
      <x:c r="D2" s="21">
        <x:v>187789</x:v>
      </x:c>
      <x:c r="F2" s="2">
        <x:f t="shared" ref="F2:F19" si="0">VLOOKUP(A:A,C:D,2,0)</x:f>
        <x:v>247598</x:v>
      </x:c>
    </x:row>
    <x:row r="3" spans="1:6" ht="16.5">
      <x:c r="A3" s="19" t="s">
        <x:v>214</x:v>
      </x:c>
      <x:c r="C3" s="20" t="s">
        <x:v>155</x:v>
      </x:c>
      <x:c r="D3" s="21">
        <x:v>140332</x:v>
      </x:c>
      <x:c r="F3" s="2">
        <x:f t="shared" si="0"/>
        <x:v>247598</x:v>
      </x:c>
    </x:row>
    <x:row r="4" spans="1:6" ht="16.5">
      <x:c r="A4" s="19" t="s">
        <x:v>212</x:v>
      </x:c>
      <x:c r="F4" s="2">
        <x:f t="shared" si="0"/>
        <x:v>187789</x:v>
      </x:c>
    </x:row>
    <x:row r="5" spans="1:6" ht="16.5">
      <x:c r="A5" s="19" t="s">
        <x:v>214</x:v>
      </x:c>
      <x:c r="F5" s="2">
        <x:f t="shared" si="0"/>
        <x:v>247598</x:v>
      </x:c>
    </x:row>
    <x:row r="6" spans="1:6" ht="16.5">
      <x:c r="A6" s="19" t="s">
        <x:v>212</x:v>
      </x:c>
      <x:c r="F6" s="2">
        <x:f t="shared" si="0"/>
        <x:v>187789</x:v>
      </x:c>
    </x:row>
    <x:row r="7" spans="1:6" ht="16.5">
      <x:c r="A7" s="19" t="s">
        <x:v>214</x:v>
      </x:c>
      <x:c r="F7" s="2">
        <x:f t="shared" si="0"/>
        <x:v>247598</x:v>
      </x:c>
    </x:row>
    <x:row r="8" spans="1:6" ht="16.5">
      <x:c r="A8" s="19" t="s">
        <x:v>212</x:v>
      </x:c>
      <x:c r="F8" s="2">
        <x:f t="shared" si="0"/>
        <x:v>187789</x:v>
      </x:c>
    </x:row>
    <x:row r="9" spans="1:6" ht="16.5">
      <x:c r="A9" s="19" t="s">
        <x:v>155</x:v>
      </x:c>
      <x:c r="F9" s="2">
        <x:f t="shared" si="0"/>
        <x:v>140332</x:v>
      </x:c>
    </x:row>
    <x:row r="10" spans="1:6" ht="16.5">
      <x:c r="A10" s="19" t="s">
        <x:v>214</x:v>
      </x:c>
      <x:c r="F10" s="2">
        <x:f t="shared" si="0"/>
        <x:v>247598</x:v>
      </x:c>
    </x:row>
    <x:row r="11" spans="1:6" ht="16.5">
      <x:c r="A11" s="19" t="s">
        <x:v>214</x:v>
      </x:c>
      <x:c r="F11" s="2">
        <x:f t="shared" si="0"/>
        <x:v>247598</x:v>
      </x:c>
    </x:row>
    <x:row r="12" spans="1:6" ht="16.5">
      <x:c r="A12" s="19" t="s">
        <x:v>212</x:v>
      </x:c>
      <x:c r="F12" s="2">
        <x:f t="shared" si="0"/>
        <x:v>187789</x:v>
      </x:c>
    </x:row>
    <x:row r="13" spans="1:6" ht="16.5">
      <x:c r="A13" s="19" t="s">
        <x:v>214</x:v>
      </x:c>
      <x:c r="F13" s="2">
        <x:f t="shared" si="0"/>
        <x:v>247598</x:v>
      </x:c>
    </x:row>
    <x:row r="14" spans="1:6" ht="16.5">
      <x:c r="A14" s="19" t="s">
        <x:v>214</x:v>
      </x:c>
      <x:c r="F14" s="2">
        <x:f t="shared" si="0"/>
        <x:v>247598</x:v>
      </x:c>
    </x:row>
    <x:row r="15" spans="1:6" ht="16.5">
      <x:c r="A15" s="19" t="s">
        <x:v>214</x:v>
      </x:c>
      <x:c r="F15" s="2">
        <x:f t="shared" si="0"/>
        <x:v>247598</x:v>
      </x:c>
    </x:row>
    <x:row r="16" spans="1:6" ht="16.5">
      <x:c r="A16" s="19" t="s">
        <x:v>212</x:v>
      </x:c>
      <x:c r="F16" s="2">
        <x:f t="shared" si="0"/>
        <x:v>187789</x:v>
      </x:c>
    </x:row>
    <x:row r="17" spans="1:6" ht="16.5">
      <x:c r="A17" s="19" t="s">
        <x:v>212</x:v>
      </x:c>
      <x:c r="F17" s="2">
        <x:f t="shared" si="0"/>
        <x:v>187789</x:v>
      </x:c>
    </x:row>
    <x:row r="18" spans="1:6" ht="16.5">
      <x:c r="A18" s="19" t="s">
        <x:v>212</x:v>
      </x:c>
      <x:c r="F18" s="2">
        <x:f t="shared" si="0"/>
        <x:v>187789</x:v>
      </x:c>
    </x:row>
    <x:row r="19" spans="1:6" ht="16.5">
      <x:c r="A19" s="19" t="s">
        <x:v>214</x:v>
      </x:c>
      <x:c r="F19" s="2">
        <x:f t="shared" si="0"/>
        <x:v>247598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>
    <x:pageSetUpPr autoPageBreaks="1" fitToPage="1"/>
  </x:sheetPr>
  <x:dimension ref="A2:N39"/>
  <x:sheetViews>
    <x:sheetView showGridLines="0" view="pageBreakPreview" topLeftCell="A1" zoomScaleNormal="100" zoomScaleSheetLayoutView="100" workbookViewId="0">
      <x:selection activeCell="B6" activeCellId="0" sqref="B6:B6"/>
    </x:sheetView>
  </x:sheetViews>
  <x:sheetFormatPr defaultColWidth="9.140625" defaultRowHeight="13.5"/>
  <x:cols>
    <x:col min="1" max="1" width="2.7109375" style="23" customWidth="1"/>
    <x:col min="2" max="2" width="11.42578125" style="24" customWidth="1"/>
    <x:col min="3" max="3" width="61.140625" style="24" bestFit="1" customWidth="1"/>
    <x:col min="4" max="4" width="47.85546875" style="24" customWidth="1"/>
    <x:col min="5" max="5" width="0" style="24" hidden="1" customWidth="1" outlineLevel="1"/>
    <x:col min="6" max="6" width="7.7109375" style="24" bestFit="1" customWidth="1" collapsed="1"/>
    <x:col min="7" max="7" width="10.140625" style="24" bestFit="1" customWidth="1"/>
    <x:col min="8" max="8" width="19.5703125" style="24" customWidth="1"/>
    <x:col min="9" max="9" width="25.28515625" style="24" bestFit="1" customWidth="1"/>
    <x:col min="10" max="10" width="10.42578125" style="24" customWidth="1"/>
    <x:col min="11" max="12" width="19.5703125" style="24" customWidth="1"/>
    <x:col min="13" max="13" width="19.7109375" style="24" bestFit="1" customWidth="1"/>
    <x:col min="14" max="14" width="1" style="23" customWidth="1"/>
    <x:col min="15" max="16384" width="9.140625" style="24"/>
  </x:cols>
  <x:sheetData>
    <x:row r="1" s="23" customFormat="1" ht="9" customHeight="1"/>
    <x:row r="2" spans="1:14" s="3" customFormat="1" ht="18.75" customHeight="1">
      <x:c r="A2" s="276" t="s">
        <x:v>131</x:v>
      </x:c>
      <x:c r="B2" s="276"/>
      <x:c r="C2" s="276"/>
      <x:c r="D2" s="276"/>
      <x:c r="E2" s="276"/>
      <x:c r="F2" s="276"/>
      <x:c r="G2" s="276"/>
      <x:c r="H2" s="276"/>
      <x:c r="I2" s="276"/>
      <x:c r="J2" s="276"/>
      <x:c r="K2" s="276"/>
      <x:c r="L2" s="276"/>
      <x:c r="M2" s="276"/>
      <x:c r="N2" s="276"/>
    </x:row>
    <x:row r="3" spans="1:14" s="3" customFormat="1" ht="18.75" customHeight="1">
      <x:c r="A3" s="277"/>
      <x:c r="B3" s="277"/>
      <x:c r="C3" s="277"/>
      <x:c r="D3" s="277"/>
      <x:c r="E3" s="277"/>
      <x:c r="F3" s="277"/>
      <x:c r="G3" s="277"/>
      <x:c r="H3" s="277"/>
      <x:c r="I3" s="277"/>
      <x:c r="J3" s="277"/>
      <x:c r="K3" s="277"/>
      <x:c r="L3" s="277"/>
      <x:c r="M3" s="277"/>
      <x:c r="N3" s="277"/>
    </x:row>
    <x:row r="4" spans="1:14" s="3" customFormat="1" ht="18.75" customHeight="1">
      <x:c r="A4" s="278"/>
      <x:c r="B4" s="278"/>
      <x:c r="C4" s="278"/>
      <x:c r="D4" s="278"/>
      <x:c r="E4" s="278"/>
      <x:c r="F4" s="278"/>
      <x:c r="G4" s="278"/>
      <x:c r="H4" s="278"/>
      <x:c r="I4" s="278"/>
      <x:c r="J4" s="278"/>
      <x:c r="K4" s="278"/>
      <x:c r="L4" s="278"/>
      <x:c r="M4" s="278"/>
      <x:c r="N4" s="278"/>
    </x:row>
    <x:row r="5" spans="1:13">
      <x:c r="A5" s="25"/>
      <x:c r="B5" s="25"/>
      <x:c r="C5" s="25"/>
      <x:c r="D5" s="25"/>
      <x:c r="E5" s="25"/>
      <x:c r="F5" s="25"/>
      <x:c r="G5" s="23"/>
      <x:c r="H5" s="23"/>
      <x:c r="I5" s="23"/>
      <x:c r="J5" s="23"/>
      <x:c r="K5" s="23"/>
      <x:c r="L5" s="23"/>
      <x:c r="M5" s="23"/>
    </x:row>
    <x:row r="6" spans="1:4" s="10" customFormat="1" ht="20.100000000000001" customHeight="1">
      <x:c r="A6" s="26" t="str">
        <x:f>산출내역서!A3</x:f>
        <x:v>○  건 명  :  26-D-방폭문 폭발실증시험 수행지침 및 성능규격 연구</x:v>
      </x:c>
      <x:c r="B6" s="52"/>
      <x:c r="C6" s="53"/>
      <x:c r="D6" s="54"/>
    </x:row>
    <x:row r="7" spans="1:4" s="10" customFormat="1" ht="9" customHeight="1">
      <x:c r="A7" s="27"/>
      <x:c r="D7" s="54"/>
    </x:row>
    <x:row r="8" spans="1:13" ht="24">
      <x:c r="A8" s="279" t="s">
        <x:v>166</x:v>
      </x:c>
      <x:c r="B8" s="279"/>
      <x:c r="C8" s="25"/>
      <x:c r="D8" s="25"/>
      <x:c r="E8" s="25"/>
      <x:c r="F8" s="25"/>
      <x:c r="G8" s="23"/>
      <x:c r="H8" s="23"/>
      <x:c r="I8" s="23"/>
      <x:c r="J8" s="23"/>
      <x:c r="K8" s="23"/>
      <x:c r="L8" s="23"/>
      <x:c r="M8" s="23"/>
    </x:row>
    <x:row r="9" spans="2:13" ht="21">
      <x:c r="B9" s="55" t="s">
        <x:v>125</x:v>
      </x:c>
      <x:c r="C9" s="55"/>
      <x:c r="D9" s="55"/>
      <x:c r="E9" s="55"/>
      <x:c r="F9" s="55"/>
      <x:c r="G9" s="55"/>
      <x:c r="H9" s="55"/>
      <x:c r="I9" s="55"/>
      <x:c r="J9" s="56"/>
      <x:c r="M9" s="42" t="s">
        <x:v>168</x:v>
      </x:c>
    </x:row>
    <x:row r="10" spans="1:14" s="3" customFormat="1" ht="27" customHeight="1">
      <x:c r="A10" s="57"/>
      <x:c r="B10" s="284" t="s">
        <x:v>102</x:v>
      </x:c>
      <x:c r="C10" s="284" t="s">
        <x:v>100</x:v>
      </x:c>
      <x:c r="D10" s="284" t="s">
        <x:v>13</x:v>
      </x:c>
      <x:c r="E10" s="285" t="s">
        <x:v>6</x:v>
      </x:c>
      <x:c r="F10" s="274" t="s">
        <x:v>95</x:v>
      </x:c>
      <x:c r="G10" s="272" t="s">
        <x:v>173</x:v>
      </x:c>
      <x:c r="H10" s="272"/>
      <x:c r="I10" s="273"/>
      <x:c r="J10" s="281" t="s">
        <x:v>172</x:v>
      </x:c>
      <x:c r="K10" s="282"/>
      <x:c r="L10" s="283"/>
      <x:c r="M10" s="280" t="s">
        <x:v>70</x:v>
      </x:c>
      <x:c r="N10" s="57"/>
    </x:row>
    <x:row r="11" spans="1:14" s="3" customFormat="1" ht="27" customHeight="1">
      <x:c r="A11" s="57"/>
      <x:c r="B11" s="284"/>
      <x:c r="C11" s="284"/>
      <x:c r="D11" s="284"/>
      <x:c r="E11" s="286"/>
      <x:c r="F11" s="275"/>
      <x:c r="G11" s="31" t="s">
        <x:v>34</x:v>
      </x:c>
      <x:c r="H11" s="31" t="s">
        <x:v>47</x:v>
      </x:c>
      <x:c r="I11" s="58" t="s">
        <x:v>53</x:v>
      </x:c>
      <x:c r="J11" s="32" t="s">
        <x:v>34</x:v>
      </x:c>
      <x:c r="K11" s="31" t="s">
        <x:v>47</x:v>
      </x:c>
      <x:c r="L11" s="59" t="s">
        <x:v>53</x:v>
      </x:c>
      <x:c r="M11" s="280"/>
      <x:c r="N11" s="57"/>
    </x:row>
    <x:row r="12" spans="2:13" ht="27" customHeight="1">
      <x:c r="B12" s="60">
        <x:v>1</x:v>
      </x:c>
      <x:c r="C12" s="75" t="s">
        <x:v>98</x:v>
      </x:c>
      <x:c r="D12" s="75" t="s">
        <x:v>220</x:v>
      </x:c>
      <x:c r="E12" s="73"/>
      <x:c r="F12" s="75" t="s">
        <x:v>49</x:v>
      </x:c>
      <x:c r="G12" s="43">
        <x:v>5</x:v>
      </x:c>
      <x:c r="H12" s="63">
        <x:v>230000</x:v>
      </x:c>
      <x:c r="I12" s="62">
        <x:f>INT(G12*H12)</x:f>
        <x:v>1150000</x:v>
      </x:c>
      <x:c r="J12" s="44">
        <x:f>G12</x:f>
        <x:v>5</x:v>
      </x:c>
      <x:c r="K12" s="63" t="e">
        <x:f>#REF!</x:f>
        <x:v>#REF!</x:v>
      </x:c>
      <x:c r="L12" s="64" t="e">
        <x:f>INT(J12*K12)</x:f>
        <x:v>#REF!</x:v>
      </x:c>
      <x:c r="M12" s="65" t="e">
        <x:f>L12-I12</x:f>
        <x:v>#REF!</x:v>
      </x:c>
    </x:row>
    <x:row r="13" spans="2:13" ht="27" customHeight="1">
      <x:c r="B13" s="60">
        <x:v>2</x:v>
      </x:c>
      <x:c r="C13" s="74" t="s">
        <x:v>176</x:v>
      </x:c>
      <x:c r="D13" s="74" t="s">
        <x:v>190</x:v>
      </x:c>
      <x:c r="E13" s="61"/>
      <x:c r="F13" s="76" t="s">
        <x:v>49</x:v>
      </x:c>
      <x:c r="G13" s="43">
        <x:v>5</x:v>
      </x:c>
      <x:c r="H13" s="63">
        <x:v>300000</x:v>
      </x:c>
      <x:c r="I13" s="62">
        <x:f>INT(G13*H13)</x:f>
        <x:v>1500000</x:v>
      </x:c>
      <x:c r="J13" s="44">
        <x:f>G13</x:f>
        <x:v>5</x:v>
      </x:c>
      <x:c r="K13" s="63" t="e">
        <x:f>#REF!</x:f>
        <x:v>#REF!</x:v>
      </x:c>
      <x:c r="L13" s="64" t="e">
        <x:f>INT(J13*K13)</x:f>
        <x:v>#REF!</x:v>
      </x:c>
      <x:c r="M13" s="65" t="e">
        <x:f>L13-I13</x:f>
        <x:v>#REF!</x:v>
      </x:c>
    </x:row>
    <x:row r="14" spans="2:13" ht="27" customHeight="1">
      <x:c r="B14" s="60">
        <x:v>3</x:v>
      </x:c>
      <x:c r="C14" s="72" t="s">
        <x:v>213</x:v>
      </x:c>
      <x:c r="D14" s="72" t="s">
        <x:v>219</x:v>
      </x:c>
      <x:c r="E14" s="61"/>
      <x:c r="F14" s="77" t="s">
        <x:v>49</x:v>
      </x:c>
      <x:c r="G14" s="43">
        <x:v>5</x:v>
      </x:c>
      <x:c r="H14" s="63">
        <x:v>330000</x:v>
      </x:c>
      <x:c r="I14" s="62">
        <x:f t="shared" ref="I14:I29" si="0">INT(G14*H14)</x:f>
        <x:v>1650000</x:v>
      </x:c>
      <x:c r="J14" s="44">
        <x:f t="shared" ref="J14:J29" si="1">G14</x:f>
        <x:v>5</x:v>
      </x:c>
      <x:c r="K14" s="63" t="e">
        <x:f>#REF!</x:f>
        <x:v>#REF!</x:v>
      </x:c>
      <x:c r="L14" s="64" t="e">
        <x:f>INT(J14*K14)</x:f>
        <x:v>#REF!</x:v>
      </x:c>
      <x:c r="M14" s="65" t="e">
        <x:f>L14-I14</x:f>
        <x:v>#REF!</x:v>
      </x:c>
    </x:row>
    <x:row r="15" spans="2:13" ht="27" customHeight="1">
      <x:c r="B15" s="60">
        <x:v>4</x:v>
      </x:c>
      <x:c r="C15" s="72" t="s">
        <x:v>187</x:v>
      </x:c>
      <x:c r="D15" s="72" t="s">
        <x:v>3</x:v>
      </x:c>
      <x:c r="E15" s="61"/>
      <x:c r="F15" s="77" t="s">
        <x:v>49</x:v>
      </x:c>
      <x:c r="G15" s="43">
        <x:v>5</x:v>
      </x:c>
      <x:c r="H15" s="63">
        <x:v>12000</x:v>
      </x:c>
      <x:c r="I15" s="62">
        <x:f t="shared" si="0"/>
        <x:v>60000</x:v>
      </x:c>
      <x:c r="J15" s="44">
        <x:f t="shared" si="1"/>
        <x:v>5</x:v>
      </x:c>
      <x:c r="K15" s="63" t="e">
        <x:f>#REF!</x:f>
        <x:v>#REF!</x:v>
      </x:c>
      <x:c r="L15" s="64" t="e">
        <x:f>INT(J15*K15)</x:f>
        <x:v>#REF!</x:v>
      </x:c>
      <x:c r="M15" s="65" t="e">
        <x:f>L15-I15</x:f>
        <x:v>#REF!</x:v>
      </x:c>
    </x:row>
    <x:row r="16" spans="2:13" ht="27" customHeight="1">
      <x:c r="B16" s="60">
        <x:v>5</x:v>
      </x:c>
      <x:c r="C16" s="72" t="s">
        <x:v>84</x:v>
      </x:c>
      <x:c r="D16" s="72" t="s">
        <x:v>99</x:v>
      </x:c>
      <x:c r="E16" s="61"/>
      <x:c r="F16" s="77" t="s">
        <x:v>49</x:v>
      </x:c>
      <x:c r="G16" s="43">
        <x:v>5</x:v>
      </x:c>
      <x:c r="H16" s="63">
        <x:v>12000</x:v>
      </x:c>
      <x:c r="I16" s="62">
        <x:f t="shared" si="0"/>
        <x:v>60000</x:v>
      </x:c>
      <x:c r="J16" s="44">
        <x:f t="shared" si="1"/>
        <x:v>5</x:v>
      </x:c>
      <x:c r="K16" s="63" t="e">
        <x:f>#REF!</x:f>
        <x:v>#REF!</x:v>
      </x:c>
      <x:c r="L16" s="64" t="e">
        <x:f t="shared" ref="L16:L29" si="2">INT(J16*K16)</x:f>
        <x:v>#REF!</x:v>
      </x:c>
      <x:c r="M16" s="65" t="e">
        <x:f t="shared" ref="M16:M30" si="3">L16-I16</x:f>
        <x:v>#REF!</x:v>
      </x:c>
    </x:row>
    <x:row r="17" spans="2:13" ht="27" customHeight="1">
      <x:c r="B17" s="60">
        <x:v>6</x:v>
      </x:c>
      <x:c r="C17" s="72" t="s">
        <x:v>29</x:v>
      </x:c>
      <x:c r="D17" s="72" t="s">
        <x:v>226</x:v>
      </x:c>
      <x:c r="E17" s="61"/>
      <x:c r="F17" s="77" t="s">
        <x:v>49</x:v>
      </x:c>
      <x:c r="G17" s="43">
        <x:v>5</x:v>
      </x:c>
      <x:c r="H17" s="63">
        <x:v>9000</x:v>
      </x:c>
      <x:c r="I17" s="62">
        <x:f t="shared" si="0"/>
        <x:v>45000</x:v>
      </x:c>
      <x:c r="J17" s="44">
        <x:f t="shared" si="1"/>
        <x:v>5</x:v>
      </x:c>
      <x:c r="K17" s="63" t="e">
        <x:f>#REF!</x:f>
        <x:v>#REF!</x:v>
      </x:c>
      <x:c r="L17" s="64" t="e">
        <x:f t="shared" si="2"/>
        <x:v>#REF!</x:v>
      </x:c>
      <x:c r="M17" s="65" t="e">
        <x:f t="shared" si="3"/>
        <x:v>#REF!</x:v>
      </x:c>
    </x:row>
    <x:row r="18" spans="2:13" ht="27" customHeight="1">
      <x:c r="B18" s="60">
        <x:v>7</x:v>
      </x:c>
      <x:c r="C18" s="72" t="s">
        <x:v>55</x:v>
      </x:c>
      <x:c r="D18" s="72" t="s">
        <x:v>217</x:v>
      </x:c>
      <x:c r="E18" s="61"/>
      <x:c r="F18" s="77" t="s">
        <x:v>49</x:v>
      </x:c>
      <x:c r="G18" s="43">
        <x:v>5</x:v>
      </x:c>
      <x:c r="H18" s="63">
        <x:v>100000</x:v>
      </x:c>
      <x:c r="I18" s="62">
        <x:f t="shared" si="0"/>
        <x:v>500000</x:v>
      </x:c>
      <x:c r="J18" s="44">
        <x:f t="shared" si="1"/>
        <x:v>5</x:v>
      </x:c>
      <x:c r="K18" s="63" t="e">
        <x:f>#REF!</x:f>
        <x:v>#REF!</x:v>
      </x:c>
      <x:c r="L18" s="64" t="e">
        <x:f t="shared" si="2"/>
        <x:v>#REF!</x:v>
      </x:c>
      <x:c r="M18" s="65" t="e">
        <x:f t="shared" si="3"/>
        <x:v>#REF!</x:v>
      </x:c>
    </x:row>
    <x:row r="19" spans="2:13" ht="27" customHeight="1">
      <x:c r="B19" s="60">
        <x:v>8</x:v>
      </x:c>
      <x:c r="C19" s="72" t="s">
        <x:v>193</x:v>
      </x:c>
      <x:c r="D19" s="72" t="s">
        <x:v>226</x:v>
      </x:c>
      <x:c r="E19" s="61"/>
      <x:c r="F19" s="77" t="s">
        <x:v>45</x:v>
      </x:c>
      <x:c r="G19" s="43">
        <x:v>5</x:v>
      </x:c>
      <x:c r="H19" s="63">
        <x:v>3000</x:v>
      </x:c>
      <x:c r="I19" s="62">
        <x:f t="shared" si="0"/>
        <x:v>15000</x:v>
      </x:c>
      <x:c r="J19" s="44">
        <x:f t="shared" si="1"/>
        <x:v>5</x:v>
      </x:c>
      <x:c r="K19" s="63" t="e">
        <x:f>#REF!</x:f>
        <x:v>#REF!</x:v>
      </x:c>
      <x:c r="L19" s="64" t="e">
        <x:f t="shared" si="2"/>
        <x:v>#REF!</x:v>
      </x:c>
      <x:c r="M19" s="65" t="e">
        <x:f t="shared" si="3"/>
        <x:v>#REF!</x:v>
      </x:c>
    </x:row>
    <x:row r="20" spans="2:13" ht="27" customHeight="1">
      <x:c r="B20" s="60">
        <x:v>9</x:v>
      </x:c>
      <x:c r="C20" s="72" t="s">
        <x:v>156</x:v>
      </x:c>
      <x:c r="D20" s="72" t="s">
        <x:v>4</x:v>
      </x:c>
      <x:c r="E20" s="61"/>
      <x:c r="F20" s="77" t="s">
        <x:v>49</x:v>
      </x:c>
      <x:c r="G20" s="43">
        <x:v>20</x:v>
      </x:c>
      <x:c r="H20" s="63">
        <x:v>800</x:v>
      </x:c>
      <x:c r="I20" s="62">
        <x:f t="shared" si="0"/>
        <x:v>16000</x:v>
      </x:c>
      <x:c r="J20" s="44">
        <x:f t="shared" si="1"/>
        <x:v>20</x:v>
      </x:c>
      <x:c r="K20" s="63" t="e">
        <x:f>#REF!</x:f>
        <x:v>#REF!</x:v>
      </x:c>
      <x:c r="L20" s="64" t="e">
        <x:f t="shared" si="2"/>
        <x:v>#REF!</x:v>
      </x:c>
      <x:c r="M20" s="65" t="e">
        <x:f t="shared" si="3"/>
        <x:v>#REF!</x:v>
      </x:c>
    </x:row>
    <x:row r="21" spans="2:13" ht="27" customHeight="1">
      <x:c r="B21" s="60">
        <x:v>10</x:v>
      </x:c>
      <x:c r="C21" s="72" t="s">
        <x:v>252</x:v>
      </x:c>
      <x:c r="D21" s="72" t="s">
        <x:v>171</x:v>
      </x:c>
      <x:c r="E21" s="61"/>
      <x:c r="F21" s="77" t="s">
        <x:v>49</x:v>
      </x:c>
      <x:c r="G21" s="43">
        <x:v>20</x:v>
      </x:c>
      <x:c r="H21" s="63">
        <x:v>1200</x:v>
      </x:c>
      <x:c r="I21" s="62">
        <x:f t="shared" si="0"/>
        <x:v>24000</x:v>
      </x:c>
      <x:c r="J21" s="44">
        <x:f t="shared" si="1"/>
        <x:v>20</x:v>
      </x:c>
      <x:c r="K21" s="63" t="e">
        <x:f>#REF!</x:f>
        <x:v>#REF!</x:v>
      </x:c>
      <x:c r="L21" s="64" t="e">
        <x:f t="shared" si="2"/>
        <x:v>#REF!</x:v>
      </x:c>
      <x:c r="M21" s="65" t="e">
        <x:f t="shared" si="3"/>
        <x:v>#REF!</x:v>
      </x:c>
    </x:row>
    <x:row r="22" spans="2:13" ht="27" customHeight="1">
      <x:c r="B22" s="60">
        <x:v>11</x:v>
      </x:c>
      <x:c r="C22" s="72" t="s">
        <x:v>41</x:v>
      </x:c>
      <x:c r="D22" s="72" t="s">
        <x:v>25</x:v>
      </x:c>
      <x:c r="E22" s="61"/>
      <x:c r="F22" s="77" t="s">
        <x:v>49</x:v>
      </x:c>
      <x:c r="G22" s="43">
        <x:v>20</x:v>
      </x:c>
      <x:c r="H22" s="63">
        <x:v>1500</x:v>
      </x:c>
      <x:c r="I22" s="62">
        <x:f t="shared" si="0"/>
        <x:v>30000</x:v>
      </x:c>
      <x:c r="J22" s="44">
        <x:f t="shared" si="1"/>
        <x:v>20</x:v>
      </x:c>
      <x:c r="K22" s="63" t="e">
        <x:f>#REF!</x:f>
        <x:v>#REF!</x:v>
      </x:c>
      <x:c r="L22" s="64" t="e">
        <x:f t="shared" si="2"/>
        <x:v>#REF!</x:v>
      </x:c>
      <x:c r="M22" s="65" t="e">
        <x:f t="shared" si="3"/>
        <x:v>#REF!</x:v>
      </x:c>
    </x:row>
    <x:row r="23" spans="2:13" ht="27" customHeight="1">
      <x:c r="B23" s="60">
        <x:v>12</x:v>
      </x:c>
      <x:c r="C23" s="72" t="s">
        <x:v>157</x:v>
      </x:c>
      <x:c r="D23" s="72" t="s">
        <x:v>189</x:v>
      </x:c>
      <x:c r="E23" s="61"/>
      <x:c r="F23" s="77" t="s">
        <x:v>49</x:v>
      </x:c>
      <x:c r="G23" s="43">
        <x:v>5</x:v>
      </x:c>
      <x:c r="H23" s="63">
        <x:v>500</x:v>
      </x:c>
      <x:c r="I23" s="62">
        <x:f t="shared" si="0"/>
        <x:v>2500</x:v>
      </x:c>
      <x:c r="J23" s="44">
        <x:f t="shared" si="1"/>
        <x:v>5</x:v>
      </x:c>
      <x:c r="K23" s="63" t="e">
        <x:f>#REF!</x:f>
        <x:v>#REF!</x:v>
      </x:c>
      <x:c r="L23" s="64" t="e">
        <x:f t="shared" si="2"/>
        <x:v>#REF!</x:v>
      </x:c>
      <x:c r="M23" s="65" t="e">
        <x:f t="shared" si="3"/>
        <x:v>#REF!</x:v>
      </x:c>
    </x:row>
    <x:row r="24" spans="2:13" ht="27" customHeight="1">
      <x:c r="B24" s="60">
        <x:v>13</x:v>
      </x:c>
      <x:c r="C24" s="72" t="s">
        <x:v>54</x:v>
      </x:c>
      <x:c r="D24" s="72" t="s">
        <x:v>129</x:v>
      </x:c>
      <x:c r="E24" s="61"/>
      <x:c r="F24" s="77" t="s">
        <x:v>49</x:v>
      </x:c>
      <x:c r="G24" s="43">
        <x:v>5</x:v>
      </x:c>
      <x:c r="H24" s="63">
        <x:v>1500</x:v>
      </x:c>
      <x:c r="I24" s="62">
        <x:f t="shared" si="0"/>
        <x:v>7500</x:v>
      </x:c>
      <x:c r="J24" s="44">
        <x:f t="shared" si="1"/>
        <x:v>5</x:v>
      </x:c>
      <x:c r="K24" s="63" t="e">
        <x:f>#REF!</x:f>
        <x:v>#REF!</x:v>
      </x:c>
      <x:c r="L24" s="64" t="e">
        <x:f t="shared" si="2"/>
        <x:v>#REF!</x:v>
      </x:c>
      <x:c r="M24" s="65" t="e">
        <x:f t="shared" si="3"/>
        <x:v>#REF!</x:v>
      </x:c>
    </x:row>
    <x:row r="25" spans="2:13" ht="27" customHeight="1">
      <x:c r="B25" s="60">
        <x:v>14</x:v>
      </x:c>
      <x:c r="C25" s="72" t="s">
        <x:v>203</x:v>
      </x:c>
      <x:c r="D25" s="72" t="s">
        <x:v>221</x:v>
      </x:c>
      <x:c r="E25" s="61"/>
      <x:c r="F25" s="77" t="s">
        <x:v>49</x:v>
      </x:c>
      <x:c r="G25" s="43">
        <x:v>5</x:v>
      </x:c>
      <x:c r="H25" s="63">
        <x:v>2000</x:v>
      </x:c>
      <x:c r="I25" s="62">
        <x:f t="shared" si="0"/>
        <x:v>10000</x:v>
      </x:c>
      <x:c r="J25" s="44">
        <x:f t="shared" si="1"/>
        <x:v>5</x:v>
      </x:c>
      <x:c r="K25" s="63" t="e">
        <x:f>#REF!</x:f>
        <x:v>#REF!</x:v>
      </x:c>
      <x:c r="L25" s="64" t="e">
        <x:f t="shared" si="2"/>
        <x:v>#REF!</x:v>
      </x:c>
      <x:c r="M25" s="65" t="e">
        <x:f t="shared" si="3"/>
        <x:v>#REF!</x:v>
      </x:c>
    </x:row>
    <x:row r="26" spans="2:13" ht="27" customHeight="1">
      <x:c r="B26" s="60">
        <x:v>15</x:v>
      </x:c>
      <x:c r="C26" s="72" t="s">
        <x:v>44</x:v>
      </x:c>
      <x:c r="D26" s="72" t="s">
        <x:v>171</x:v>
      </x:c>
      <x:c r="E26" s="61"/>
      <x:c r="F26" s="77" t="s">
        <x:v>45</x:v>
      </x:c>
      <x:c r="G26" s="43">
        <x:v>100</x:v>
      </x:c>
      <x:c r="H26" s="63">
        <x:v>10000</x:v>
      </x:c>
      <x:c r="I26" s="62">
        <x:f t="shared" si="0"/>
        <x:v>1000000</x:v>
      </x:c>
      <x:c r="J26" s="44">
        <x:f t="shared" si="1"/>
        <x:v>100</x:v>
      </x:c>
      <x:c r="K26" s="63" t="e">
        <x:f>#REF!</x:f>
        <x:v>#REF!</x:v>
      </x:c>
      <x:c r="L26" s="64" t="e">
        <x:f t="shared" si="2"/>
        <x:v>#REF!</x:v>
      </x:c>
      <x:c r="M26" s="65" t="e">
        <x:f t="shared" si="3"/>
        <x:v>#REF!</x:v>
      </x:c>
    </x:row>
    <x:row r="27" spans="2:13" ht="27" customHeight="1">
      <x:c r="B27" s="60">
        <x:v>16</x:v>
      </x:c>
      <x:c r="C27" s="72" t="s">
        <x:v>56</x:v>
      </x:c>
      <x:c r="D27" s="72" t="s">
        <x:v>197</x:v>
      </x:c>
      <x:c r="E27" s="61"/>
      <x:c r="F27" s="77" t="s">
        <x:v>49</x:v>
      </x:c>
      <x:c r="G27" s="43">
        <x:v>60</x:v>
      </x:c>
      <x:c r="H27" s="63">
        <x:v>13000</x:v>
      </x:c>
      <x:c r="I27" s="62">
        <x:f t="shared" si="0"/>
        <x:v>780000</x:v>
      </x:c>
      <x:c r="J27" s="44">
        <x:f t="shared" si="1"/>
        <x:v>60</x:v>
      </x:c>
      <x:c r="K27" s="63" t="e">
        <x:f>#REF!</x:f>
        <x:v>#REF!</x:v>
      </x:c>
      <x:c r="L27" s="64" t="e">
        <x:f t="shared" si="2"/>
        <x:v>#REF!</x:v>
      </x:c>
      <x:c r="M27" s="65" t="e">
        <x:f t="shared" si="3"/>
        <x:v>#REF!</x:v>
      </x:c>
    </x:row>
    <x:row r="28" spans="2:13" ht="27" customHeight="1">
      <x:c r="B28" s="60">
        <x:v>17</x:v>
      </x:c>
      <x:c r="C28" s="72" t="s">
        <x:v>130</x:v>
      </x:c>
      <x:c r="D28" s="72" t="s">
        <x:v>222</x:v>
      </x:c>
      <x:c r="E28" s="61"/>
      <x:c r="F28" s="77" t="s">
        <x:v>49</x:v>
      </x:c>
      <x:c r="G28" s="43">
        <x:v>5</x:v>
      </x:c>
      <x:c r="H28" s="63">
        <x:v>136000</x:v>
      </x:c>
      <x:c r="I28" s="62">
        <x:f t="shared" si="0"/>
        <x:v>680000</x:v>
      </x:c>
      <x:c r="J28" s="44">
        <x:f t="shared" si="1"/>
        <x:v>5</x:v>
      </x:c>
      <x:c r="K28" s="63" t="e">
        <x:f>#REF!</x:f>
        <x:v>#REF!</x:v>
      </x:c>
      <x:c r="L28" s="64" t="e">
        <x:f t="shared" si="2"/>
        <x:v>#REF!</x:v>
      </x:c>
      <x:c r="M28" s="65" t="e">
        <x:f t="shared" si="3"/>
        <x:v>#REF!</x:v>
      </x:c>
    </x:row>
    <x:row r="29" spans="2:13" ht="27" customHeight="1">
      <x:c r="B29" s="60">
        <x:v>18</x:v>
      </x:c>
      <x:c r="C29" s="72" t="s">
        <x:v>211</x:v>
      </x:c>
      <x:c r="D29" s="72" t="s">
        <x:v>174</x:v>
      </x:c>
      <x:c r="E29" s="61"/>
      <x:c r="F29" s="77" t="s">
        <x:v>49</x:v>
      </x:c>
      <x:c r="G29" s="43">
        <x:v>10</x:v>
      </x:c>
      <x:c r="H29" s="63">
        <x:v>20000</x:v>
      </x:c>
      <x:c r="I29" s="62">
        <x:f t="shared" si="0"/>
        <x:v>200000</x:v>
      </x:c>
      <x:c r="J29" s="44">
        <x:f t="shared" si="1"/>
        <x:v>10</x:v>
      </x:c>
      <x:c r="K29" s="63" t="e">
        <x:f>#REF!</x:f>
        <x:v>#REF!</x:v>
      </x:c>
      <x:c r="L29" s="64" t="e">
        <x:f t="shared" si="2"/>
        <x:v>#REF!</x:v>
      </x:c>
      <x:c r="M29" s="65" t="e">
        <x:f t="shared" si="3"/>
        <x:v>#REF!</x:v>
      </x:c>
    </x:row>
    <x:row r="30" spans="2:14" ht="27" customHeight="1">
      <x:c r="B30" s="268" t="s">
        <x:v>97</x:v>
      </x:c>
      <x:c r="C30" s="269"/>
      <x:c r="D30" s="270"/>
      <x:c r="E30" s="269"/>
      <x:c r="F30" s="271"/>
      <x:c r="G30" s="66">
        <x:f>SUM(G12:G29)</x:f>
        <x:v>290</x:v>
      </x:c>
      <x:c r="H30" s="45"/>
      <x:c r="I30" s="66">
        <x:f>SUM(I12:I29)</x:f>
        <x:v>7730000</x:v>
      </x:c>
      <x:c r="J30" s="67">
        <x:f>SUM(J12:J29)</x:f>
        <x:v>290</x:v>
      </x:c>
      <x:c r="K30" s="68"/>
      <x:c r="L30" s="69" t="e">
        <x:f>SUM(L12:L29)</x:f>
        <x:v>#REF!</x:v>
      </x:c>
      <x:c r="M30" s="36" t="e">
        <x:f t="shared" si="3"/>
        <x:v>#REF!</x:v>
      </x:c>
      <x:c r="N30" s="24"/>
    </x:row>
    <x:row r="31" spans="2:11" ht="17.25">
      <x:c r="B31" s="267" t="s">
        <x:v>208</x:v>
      </x:c>
      <x:c r="C31" s="267"/>
      <x:c r="D31" s="267"/>
      <x:c r="E31" s="267"/>
      <x:c r="F31" s="267"/>
      <x:c r="G31" s="23"/>
      <x:c r="H31" s="23"/>
      <x:c r="I31" s="23"/>
      <x:c r="J31" s="23"/>
      <x:c r="K31" s="23"/>
    </x:row>
    <x:row r="32" spans="2:11" ht="17.25">
      <x:c r="B32" s="37" t="s">
        <x:v>5</x:v>
      </x:c>
      <x:c r="C32" s="37"/>
      <x:c r="D32" s="37"/>
      <x:c r="E32" s="37"/>
      <x:c r="F32" s="37"/>
      <x:c r="G32" s="23"/>
      <x:c r="H32" s="23"/>
      <x:c r="I32" s="23"/>
      <x:c r="J32" s="23"/>
      <x:c r="K32" s="23"/>
    </x:row>
    <x:row r="33" spans="2:11" ht="17.25">
      <x:c r="B33" s="266" t="s">
        <x:v>144</x:v>
      </x:c>
      <x:c r="C33" s="266"/>
      <x:c r="D33" s="266"/>
      <x:c r="E33" s="266"/>
      <x:c r="F33" s="266"/>
      <x:c r="G33" s="23"/>
      <x:c r="H33" s="23"/>
      <x:c r="I33" s="23"/>
      <x:c r="J33" s="23"/>
      <x:c r="K33" s="23"/>
    </x:row>
    <x:row r="34" spans="2:11" ht="17.25">
      <x:c r="B34" s="266" t="s">
        <x:v>30</x:v>
      </x:c>
      <x:c r="C34" s="266"/>
      <x:c r="D34" s="266"/>
      <x:c r="E34" s="266"/>
      <x:c r="F34" s="266"/>
      <x:c r="G34" s="23"/>
      <x:c r="H34" s="23"/>
      <x:c r="I34" s="23"/>
      <x:c r="J34" s="23"/>
      <x:c r="K34" s="23"/>
    </x:row>
    <x:row r="35" spans="2:11" ht="17.25">
      <x:c r="B35" s="266" t="s">
        <x:v>18</x:v>
      </x:c>
      <x:c r="C35" s="266" t="s">
        <x:v>149</x:v>
      </x:c>
      <x:c r="D35" s="266" t="s">
        <x:v>149</x:v>
      </x:c>
      <x:c r="E35" s="266"/>
      <x:c r="F35" s="266" t="s">
        <x:v>149</x:v>
      </x:c>
      <x:c r="G35" s="23"/>
      <x:c r="H35" s="23"/>
      <x:c r="I35" s="23"/>
      <x:c r="J35" s="23"/>
      <x:c r="K35" s="23"/>
    </x:row>
    <x:row r="36" spans="2:11" ht="17.25">
      <x:c r="B36" s="266" t="s">
        <x:v>152</x:v>
      </x:c>
      <x:c r="C36" s="266"/>
      <x:c r="D36" s="266"/>
      <x:c r="E36" s="266"/>
      <x:c r="F36" s="266"/>
      <x:c r="G36" s="23"/>
      <x:c r="H36" s="23"/>
      <x:c r="I36" s="23"/>
      <x:c r="J36" s="23"/>
      <x:c r="K36" s="23"/>
    </x:row>
    <x:row r="37" spans="2:6" ht="6" customHeight="1">
      <x:c r="B37" s="70"/>
      <x:c r="C37" s="71"/>
      <x:c r="D37" s="71"/>
      <x:c r="E37" s="71"/>
      <x:c r="F37" s="71"/>
    </x:row>
    <x:row r="39" spans="2:11">
      <x:c r="B39" s="38"/>
      <x:c r="C39" s="38"/>
      <x:c r="D39" s="38"/>
      <x:c r="F39" s="38"/>
      <x:c r="G39" s="23"/>
      <x:c r="H39" s="23"/>
      <x:c r="I39" s="23"/>
      <x:c r="J39" s="23"/>
      <x:c r="K39" s="23"/>
    </x:row>
  </x:sheetData>
  <x:mergeCells count="16">
    <x:mergeCell ref="B35:F35"/>
    <x:mergeCell ref="B31:F31"/>
    <x:mergeCell ref="B33:F33"/>
    <x:mergeCell ref="B36:F36"/>
    <x:mergeCell ref="B34:F34"/>
    <x:mergeCell ref="B30:F30"/>
    <x:mergeCell ref="G10:I10"/>
    <x:mergeCell ref="F10:F11"/>
    <x:mergeCell ref="A2:N4"/>
    <x:mergeCell ref="A8:B8"/>
    <x:mergeCell ref="M10:M11"/>
    <x:mergeCell ref="J10:L10"/>
    <x:mergeCell ref="B10:B11"/>
    <x:mergeCell ref="C10:C11"/>
    <x:mergeCell ref="D10:D11"/>
    <x:mergeCell ref="E10:E11"/>
  </x:mergeCells>
  <x:printOptions horizontalCentered="1" verticalCentered="0" headings="0" gridLines="0" gridLinesSet="1"/>
  <x:pageMargins left="0.7086111307144165" right="0.7086111307144165" top="0.31486111879348755" bottom="0.27541667222976685" header="0.31486111879348755" footer="0.31486111879348755"/>
  <x:pageSetup paperSize="9" scale="57" firstPageNumber="1" fitToWidth="1" fitToHeight="1" orientation="landscape" usePrinterDefaults="1" blackAndWhite="0" draft="0" useFirstPageNumber="0" horizontalDpi="600" verticalDpi="600" copies="1"/>
  <x:rowBreaks count="4" manualBreakCount="4">
    <x:brk id="38" min="0" max="1048575" man="1" pt="0"/>
    <x:brk id="61" min="0" max="1048575" man="1" pt="0"/>
    <x:brk id="62" min="0" max="1048575" man="1" pt="0"/>
    <x:brk id="63" min="0" max="1048575" man="1" pt="0"/>
  </x:rowBreaks>
  <x:colBreaks count="1" manualBreakCount="1">
    <x:brk id="13" min="0" max="16383" man="1" pt="0"/>
  </x:colBreaks>
  <x:drawing r:id="rId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4f81bd"/>
    <x:pageSetUpPr autoPageBreaks="1" fitToPage="1"/>
  </x:sheetPr>
  <x:dimension ref="A2:J17"/>
  <x:sheetViews>
    <x:sheetView showGridLines="0" view="pageBreakPreview" topLeftCell="A1" zoomScaleNormal="100" zoomScaleSheetLayoutView="100" workbookViewId="0">
      <x:selection activeCell="I16" activeCellId="0" sqref="I16:I16"/>
    </x:sheetView>
  </x:sheetViews>
  <x:sheetFormatPr defaultColWidth="9.140625" defaultRowHeight="13.199999999999999"/>
  <x:cols>
    <x:col min="1" max="2" width="2.7109375" style="23" customWidth="1"/>
    <x:col min="3" max="3" width="11.42578125" style="24" customWidth="1"/>
    <x:col min="4" max="4" width="17.140625" style="24" bestFit="1" customWidth="1"/>
    <x:col min="5" max="5" width="7.85546875" style="24" bestFit="1" customWidth="1"/>
    <x:col min="6" max="6" width="10.5703125" style="24" bestFit="1" customWidth="1"/>
    <x:col min="7" max="7" width="13.42578125" style="24" bestFit="1" customWidth="1"/>
    <x:col min="8" max="8" width="17.7109375" style="24" customWidth="1"/>
    <x:col min="9" max="9" width="21.7109375" style="24" customWidth="1"/>
    <x:col min="10" max="10" width="1" style="24" customWidth="1"/>
    <x:col min="11" max="16384" width="9.140625" style="24"/>
  </x:cols>
  <x:sheetData>
    <x:row r="1" s="23" customFormat="1" ht="9" customHeight="1"/>
    <x:row r="2" spans="1:10" ht="19.5" customHeight="1">
      <x:c r="A2" s="288" t="s">
        <x:v>120</x:v>
      </x:c>
      <x:c r="B2" s="288"/>
      <x:c r="C2" s="289"/>
      <x:c r="D2" s="288"/>
      <x:c r="E2" s="288"/>
      <x:c r="F2" s="288"/>
      <x:c r="G2" s="288"/>
      <x:c r="H2" s="289"/>
      <x:c r="I2" s="289"/>
      <x:c r="J2" s="289"/>
    </x:row>
    <x:row r="3" spans="1:10" ht="19.5" customHeight="1">
      <x:c r="A3" s="290"/>
      <x:c r="B3" s="290"/>
      <x:c r="C3" s="290"/>
      <x:c r="D3" s="277"/>
      <x:c r="E3" s="277"/>
      <x:c r="F3" s="277"/>
      <x:c r="G3" s="277"/>
      <x:c r="H3" s="290"/>
      <x:c r="I3" s="290"/>
      <x:c r="J3" s="290"/>
    </x:row>
    <x:row r="4" spans="1:10" ht="19.5" customHeight="1">
      <x:c r="A4" s="291"/>
      <x:c r="B4" s="291"/>
      <x:c r="C4" s="291"/>
      <x:c r="D4" s="278"/>
      <x:c r="E4" s="278"/>
      <x:c r="F4" s="278"/>
      <x:c r="G4" s="278"/>
      <x:c r="H4" s="291"/>
      <x:c r="I4" s="291"/>
      <x:c r="J4" s="291"/>
    </x:row>
    <x:row r="5" spans="1:10">
      <x:c r="A5" s="25"/>
      <x:c r="B5" s="25"/>
      <x:c r="C5" s="25"/>
      <x:c r="D5" s="25"/>
      <x:c r="E5" s="25"/>
      <x:c r="F5" s="25"/>
      <x:c r="G5" s="25"/>
      <x:c r="H5" s="25"/>
      <x:c r="I5" s="23"/>
      <x:c r="J5" s="23"/>
    </x:row>
    <x:row r="6" spans="1:7" s="10" customFormat="1" ht="20.100000000000001" customHeight="1">
      <x:c r="A6" s="26" t="str">
        <x:f>산출내역서!A3</x:f>
        <x:v>○  건 명  :  26-D-방폭문 폭발실증시험 수행지침 및 성능규격 연구</x:v>
      </x:c>
      <x:c r="B6" s="26"/>
      <x:c r="D6" s="26"/>
      <x:c r="E6" s="26"/>
      <x:c r="F6" s="26"/>
      <x:c r="G6" s="26"/>
    </x:row>
    <x:row r="7" spans="1:2" s="10" customFormat="1" ht="9" customHeight="1">
      <x:c r="A7" s="27"/>
      <x:c r="B7" s="27"/>
    </x:row>
    <x:row r="8" spans="2:10" ht="22.050000000000001">
      <x:c r="B8" s="28" t="s">
        <x:v>186</x:v>
      </x:c>
      <x:c r="C8" s="28"/>
      <x:c r="D8" s="25"/>
      <x:c r="E8" s="25"/>
      <x:c r="F8" s="25"/>
      <x:c r="G8" s="25"/>
      <x:c r="H8" s="25"/>
      <x:c r="I8" s="23"/>
      <x:c r="J8" s="23"/>
    </x:row>
    <x:row r="9" spans="3:10" ht="20.649999999999999">
      <x:c r="C9" s="29" t="s">
        <x:v>32</x:v>
      </x:c>
      <x:c r="D9" s="25"/>
      <x:c r="E9" s="25"/>
      <x:c r="F9" s="25"/>
      <x:c r="G9" s="25"/>
      <x:c r="H9" s="25"/>
      <x:c r="I9" s="23"/>
      <x:c r="J9" s="23"/>
    </x:row>
    <x:row r="10" spans="3:9" ht="35.100000000000001" customHeight="1">
      <x:c r="C10" s="292" t="s">
        <x:v>102</x:v>
      </x:c>
      <x:c r="D10" s="292" t="s">
        <x:v>63</x:v>
      </x:c>
      <x:c r="E10" s="295" t="s">
        <x:v>204</x:v>
      </x:c>
      <x:c r="F10" s="292" t="s">
        <x:v>96</x:v>
      </x:c>
      <x:c r="G10" s="295" t="s">
        <x:v>12</x:v>
      </x:c>
      <x:c r="H10" s="294" t="s">
        <x:v>76</x:v>
      </x:c>
      <x:c r="I10" s="294"/>
    </x:row>
    <x:row r="11" spans="3:9" ht="35.100000000000001" customHeight="1">
      <x:c r="C11" s="293"/>
      <x:c r="D11" s="293"/>
      <x:c r="E11" s="293"/>
      <x:c r="F11" s="293"/>
      <x:c r="G11" s="293"/>
      <x:c r="H11" s="119" t="s">
        <x:v>47</x:v>
      </x:c>
      <x:c r="I11" s="120" t="s">
        <x:v>51</x:v>
      </x:c>
    </x:row>
    <x:row r="12" spans="3:9" ht="35.100000000000001" customHeight="1">
      <x:c r="C12" s="33">
        <x:v>1</x:v>
      </x:c>
      <x:c r="D12" s="115" t="s">
        <x:v>194</x:v>
      </x:c>
      <x:c r="E12" s="35">
        <x:v>1</x:v>
      </x:c>
      <x:c r="F12" s="93">
        <x:v>0.20000000000000001</x:v>
      </x:c>
      <x:c r="G12" s="34">
        <x:v>12</x:v>
      </x:c>
      <x:c r="H12" s="35">
        <x:f>INDEX('1-1. 단가 산출표'!$F$23:$I$23,,MATCH($D12,'1-1. 단가 산출표'!$F$11:$I$11,0))</x:f>
        <x:v>0</x:v>
      </x:c>
      <x:c r="I12" s="35">
        <x:f>$E12*$F12*$G12*H12</x:f>
        <x:v>0</x:v>
      </x:c>
    </x:row>
    <x:row r="13" spans="3:9" ht="35.100000000000001" customHeight="1">
      <x:c r="C13" s="33">
        <x:v>2</x:v>
      </x:c>
      <x:c r="D13" s="115" t="s">
        <x:v>85</x:v>
      </x:c>
      <x:c r="E13" s="35">
        <x:v>3</x:v>
      </x:c>
      <x:c r="F13" s="93">
        <x:v>0.20000000000000001</x:v>
      </x:c>
      <x:c r="G13" s="34">
        <x:v>12</x:v>
      </x:c>
      <x:c r="H13" s="35">
        <x:f>INDEX('1-1. 단가 산출표'!$F$23:$I$23,,MATCH($D13,'1-1. 단가 산출표'!$F$11:$I$11,0))</x:f>
        <x:v>0</x:v>
      </x:c>
      <x:c r="I13" s="35">
        <x:f>$E13*$F13*$G13*H13</x:f>
        <x:v>0</x:v>
      </x:c>
    </x:row>
    <x:row r="14" spans="3:9" ht="35.100000000000001" customHeight="1">
      <x:c r="C14" s="33">
        <x:v>3</x:v>
      </x:c>
      <x:c r="D14" s="115" t="s">
        <x:v>182</x:v>
      </x:c>
      <x:c r="E14" s="35">
        <x:v>2</x:v>
      </x:c>
      <x:c r="F14" s="93">
        <x:v>0.14999999999999999</x:v>
      </x:c>
      <x:c r="G14" s="34">
        <x:v>12</x:v>
      </x:c>
      <x:c r="H14" s="35">
        <x:f>INDEX('1-1. 단가 산출표'!$F$23:$I$23,,MATCH($D14,'1-1. 단가 산출표'!$F$11:$I$11,0))</x:f>
        <x:v>0</x:v>
      </x:c>
      <x:c r="I14" s="35">
        <x:f>$E14*$F14*$G14*H14</x:f>
        <x:v>0</x:v>
      </x:c>
    </x:row>
    <x:row r="15" spans="3:9" ht="35.100000000000001" customHeight="1">
      <x:c r="C15" s="33">
        <x:v>4</x:v>
      </x:c>
      <x:c r="D15" s="115" t="s">
        <x:v>81</x:v>
      </x:c>
      <x:c r="E15" s="35">
        <x:v>1</x:v>
      </x:c>
      <x:c r="F15" s="93">
        <x:v>0.14999999999999999</x:v>
      </x:c>
      <x:c r="G15" s="34">
        <x:v>12</x:v>
      </x:c>
      <x:c r="H15" s="35">
        <x:f>INDEX('1-1. 단가 산출표'!$F$23:$I$23,,MATCH($D15,'1-1. 단가 산출표'!$F$11:$I$11,0))</x:f>
        <x:v>0</x:v>
      </x:c>
      <x:c r="I15" s="35">
        <x:f>$E15*$F15*$G15*H15</x:f>
        <x:v>0</x:v>
      </x:c>
    </x:row>
    <x:row r="16" spans="3:10" ht="35.100000000000001" customHeight="1">
      <x:c r="C16" s="287" t="s">
        <x:v>97</x:v>
      </x:c>
      <x:c r="D16" s="287"/>
      <x:c r="E16" s="104">
        <x:f>SUM(E12:E15)</x:f>
        <x:v>7</x:v>
      </x:c>
      <x:c r="F16" s="92"/>
      <x:c r="G16" s="92"/>
      <x:c r="H16" s="112"/>
      <x:c r="I16" s="113">
        <x:f>SUM(I12:I15)</x:f>
        <x:v>0</x:v>
      </x:c>
      <x:c r="J16" s="23"/>
    </x:row>
    <x:row r="17" spans="3:10" ht="17.800000000000001">
      <x:c r="C17" s="128" t="s">
        <x:v>24</x:v>
      </x:c>
      <x:c r="D17" s="128"/>
      <x:c r="E17" s="37"/>
      <x:c r="F17" s="37"/>
      <x:c r="G17" s="37"/>
      <x:c r="H17" s="37"/>
      <x:c r="I17" s="38"/>
      <x:c r="J17" s="23"/>
    </x:row>
  </x:sheetData>
  <x:mergeCells count="8">
    <x:mergeCell ref="C16:D16"/>
    <x:mergeCell ref="A2:J4"/>
    <x:mergeCell ref="C10:C11"/>
    <x:mergeCell ref="D10:D11"/>
    <x:mergeCell ref="H10:I10"/>
    <x:mergeCell ref="E10:E11"/>
    <x:mergeCell ref="F10:F11"/>
    <x:mergeCell ref="G10:G11"/>
  </x:mergeCells>
  <x:printOptions horizontalCentered="1" verticalCentered="0" headings="0" gridLines="0" gridLinesSet="1"/>
  <x:pageMargins left="0.7086111307144165" right="0.7086111307144165" top="0.35430556535720825" bottom="0.31486111879348755" header="0.31486111879348755" footer="0.31486111879348755"/>
  <x:pageSetup paperSize="9" scale="88" firstPageNumber="1" fitToWidth="1" fitToHeight="0" orientation="portrait" usePrinterDefaults="1" blackAndWhite="0" draft="0" useFirstPageNumber="0" horizontalDpi="600" verticalDpi="600" copies="1"/>
  <x:colBreaks count="1" manualBreakCount="1">
    <x:brk id="9" min="0" max="16383" man="1" pt="0"/>
  </x:colBreaks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4f81bd"/>
    <x:pageSetUpPr autoPageBreaks="1" fitToPage="1"/>
  </x:sheetPr>
  <x:dimension ref="A2:Q23"/>
  <x:sheetViews>
    <x:sheetView showGridLines="0" view="pageBreakPreview" topLeftCell="A1" zoomScaleNormal="100" zoomScaleSheetLayoutView="100" workbookViewId="0">
      <x:selection activeCell="I38" activeCellId="0" sqref="I38:I38"/>
    </x:sheetView>
  </x:sheetViews>
  <x:sheetFormatPr defaultColWidth="9.140625" defaultRowHeight="13.199999999999999"/>
  <x:cols>
    <x:col min="1" max="3" width="2.7109375" style="23" customWidth="1"/>
    <x:col min="4" max="4" width="6.85546875" style="24" customWidth="1"/>
    <x:col min="5" max="5" width="22.42578125" style="24" customWidth="1"/>
    <x:col min="6" max="9" width="20.7109375" style="24" customWidth="1"/>
    <x:col min="10" max="10" width="44.28515625" style="24" customWidth="1"/>
    <x:col min="11" max="11" width="2.7109375" style="24" customWidth="1"/>
    <x:col min="12" max="15" width="9.140625" style="24" bestFit="1" customWidth="1"/>
    <x:col min="16" max="16384" width="9.140625" style="24"/>
  </x:cols>
  <x:sheetData>
    <x:row r="1" s="23" customFormat="1" ht="9" customHeight="1"/>
    <x:row r="2" spans="1:11" ht="19.5" customHeight="1">
      <x:c r="A2" s="288" t="s">
        <x:v>107</x:v>
      </x:c>
      <x:c r="B2" s="288"/>
      <x:c r="C2" s="288"/>
      <x:c r="D2" s="289"/>
      <x:c r="E2" s="288"/>
      <x:c r="F2" s="288"/>
      <x:c r="G2" s="289"/>
      <x:c r="H2" s="288"/>
      <x:c r="I2" s="288"/>
      <x:c r="J2" s="289"/>
      <x:c r="K2" s="289"/>
    </x:row>
    <x:row r="3" spans="1:11" ht="19.5" customHeight="1">
      <x:c r="A3" s="290"/>
      <x:c r="B3" s="290"/>
      <x:c r="C3" s="290"/>
      <x:c r="D3" s="290"/>
      <x:c r="E3" s="277"/>
      <x:c r="F3" s="288"/>
      <x:c r="G3" s="290"/>
      <x:c r="H3" s="277"/>
      <x:c r="I3" s="277"/>
      <x:c r="J3" s="290"/>
      <x:c r="K3" s="290"/>
    </x:row>
    <x:row r="4" spans="1:11" ht="19.5" customHeight="1">
      <x:c r="A4" s="291"/>
      <x:c r="B4" s="291"/>
      <x:c r="C4" s="291"/>
      <x:c r="D4" s="291"/>
      <x:c r="E4" s="278"/>
      <x:c r="F4" s="309"/>
      <x:c r="G4" s="291"/>
      <x:c r="H4" s="278"/>
      <x:c r="I4" s="278"/>
      <x:c r="J4" s="291"/>
      <x:c r="K4" s="291"/>
    </x:row>
    <x:row r="5" spans="1:11">
      <x:c r="A5" s="25"/>
      <x:c r="B5" s="25"/>
      <x:c r="C5" s="25"/>
      <x:c r="D5" s="25"/>
      <x:c r="E5" s="25"/>
      <x:c r="F5" s="25"/>
      <x:c r="G5" s="23"/>
      <x:c r="H5" s="23"/>
      <x:c r="I5" s="23"/>
      <x:c r="J5" s="23"/>
      <x:c r="K5" s="23"/>
    </x:row>
    <x:row r="6" spans="1:14" s="10" customFormat="1" ht="20.100000000000001" customHeight="1">
      <x:c r="A6" s="26" t="str">
        <x:f>산출내역서!A3</x:f>
        <x:v>○  건 명  :  26-D-방폭문 폭발실증시험 수행지침 및 성능규격 연구</x:v>
      </x:c>
      <x:c r="B6" s="26"/>
      <x:c r="C6" s="26"/>
      <x:c r="E6" s="26"/>
      <x:c r="M6" s="48"/>
      <x:c r="N6" s="48"/>
    </x:row>
    <x:row r="7" spans="1:3" s="10" customFormat="1" ht="9" customHeight="1">
      <x:c r="A7" s="27"/>
      <x:c r="B7" s="27"/>
      <x:c r="C7" s="27"/>
    </x:row>
    <x:row r="8" spans="2:11" ht="22.050000000000001">
      <x:c r="B8" s="28" t="s">
        <x:v>186</x:v>
      </x:c>
      <x:c r="C8" s="28"/>
      <x:c r="D8" s="28"/>
      <x:c r="E8" s="25"/>
      <x:c r="F8" s="25"/>
      <x:c r="G8" s="23"/>
      <x:c r="H8" s="23"/>
      <x:c r="I8" s="23"/>
      <x:c r="J8" s="23"/>
      <x:c r="K8" s="23"/>
    </x:row>
    <x:row r="9" spans="3:11" ht="20.649999999999999">
      <x:c r="C9" s="94" t="s">
        <x:v>133</x:v>
      </x:c>
      <x:c r="E9" s="25"/>
      <x:c r="F9" s="25"/>
      <x:c r="G9" s="23"/>
      <x:c r="H9" s="23"/>
      <x:c r="I9" s="23"/>
      <x:c r="J9" s="30" t="s">
        <x:v>168</x:v>
      </x:c>
      <x:c r="K9" s="23"/>
    </x:row>
    <x:row r="10" spans="4:10" ht="24.949999999999999" customHeight="1">
      <x:c r="D10" s="300" t="s">
        <x:v>63</x:v>
      </x:c>
      <x:c r="E10" s="301"/>
      <x:c r="F10" s="304" t="s">
        <x:v>76</x:v>
      </x:c>
      <x:c r="G10" s="305"/>
      <x:c r="H10" s="305"/>
      <x:c r="I10" s="305"/>
      <x:c r="J10" s="292" t="s">
        <x:v>37</x:v>
      </x:c>
    </x:row>
    <x:row r="11" spans="4:10" ht="24.949999999999999" customHeight="1">
      <x:c r="D11" s="302"/>
      <x:c r="E11" s="303"/>
      <x:c r="F11" s="119" t="s">
        <x:v>194</x:v>
      </x:c>
      <x:c r="G11" s="119" t="s">
        <x:v>85</x:v>
      </x:c>
      <x:c r="H11" s="121" t="s">
        <x:v>182</x:v>
      </x:c>
      <x:c r="I11" s="121" t="s">
        <x:v>81</x:v>
      </x:c>
      <x:c r="J11" s="293"/>
    </x:row>
    <x:row r="12" spans="4:10" ht="39.950000000000003" customHeight="1">
      <x:c r="D12" s="310" t="s">
        <x:v>209</x:v>
      </x:c>
      <x:c r="E12" s="311"/>
      <x:c r="F12" s="122"/>
      <x:c r="G12" s="122"/>
      <x:c r="H12" s="122"/>
      <x:c r="I12" s="122"/>
      <x:c r="J12" s="143" t="s">
        <x:v>146</x:v>
      </x:c>
    </x:row>
    <x:row r="13" spans="4:12" ht="39.950000000000003" customHeight="1">
      <x:c r="D13" s="296" t="s">
        <x:v>103</x:v>
      </x:c>
      <x:c r="E13" s="297"/>
      <x:c r="F13" s="35">
        <x:f>F12*2</x:f>
        <x:v>0</x:v>
      </x:c>
      <x:c r="G13" s="35">
        <x:f>G12*2</x:f>
        <x:v>0</x:v>
      </x:c>
      <x:c r="H13" s="35">
        <x:f>H12*2</x:f>
        <x:v>0</x:v>
      </x:c>
      <x:c r="I13" s="35">
        <x:f>I12*2</x:f>
        <x:v>0</x:v>
      </x:c>
      <x:c r="J13" s="144" t="s">
        <x:v>1</x:v>
      </x:c>
      <x:c r="L13" s="24" t="s">
        <x:v>160</x:v>
      </x:c>
    </x:row>
    <x:row r="14" spans="4:10" ht="39.950000000000003" hidden="1" customHeight="1">
      <x:c r="D14" s="306" t="s">
        <x:v>101</x:v>
      </x:c>
      <x:c r="E14" s="97" t="s">
        <x:v>164</x:v>
      </x:c>
      <x:c r="F14" s="35"/>
      <x:c r="G14" s="35"/>
      <x:c r="H14" s="35"/>
      <x:c r="I14" s="35"/>
      <x:c r="J14" s="144" t="s">
        <x:v>27</x:v>
      </x:c>
    </x:row>
    <x:row r="15" spans="4:10" ht="39.950000000000003" hidden="1" customHeight="1">
      <x:c r="D15" s="307"/>
      <x:c r="E15" s="98" t="s">
        <x:v>207</x:v>
      </x:c>
      <x:c r="F15" s="96"/>
      <x:c r="G15" s="96"/>
      <x:c r="H15" s="96"/>
      <x:c r="I15" s="96"/>
      <x:c r="J15" s="145" t="s">
        <x:v>27</x:v>
      </x:c>
    </x:row>
    <x:row r="16" spans="4:10" ht="39.950000000000003" hidden="1" customHeight="1">
      <x:c r="D16" s="307"/>
      <x:c r="E16" s="99" t="s">
        <x:v>28</x:v>
      </x:c>
      <x:c r="F16" s="95"/>
      <x:c r="G16" s="95"/>
      <x:c r="H16" s="95"/>
      <x:c r="I16" s="95"/>
      <x:c r="J16" s="146" t="s">
        <x:v>27</x:v>
      </x:c>
    </x:row>
    <x:row r="17" spans="4:10" ht="39.950000000000003" hidden="1" customHeight="1">
      <x:c r="D17" s="307"/>
      <x:c r="E17" s="98" t="s">
        <x:v>161</x:v>
      </x:c>
      <x:c r="F17" s="96"/>
      <x:c r="G17" s="96"/>
      <x:c r="H17" s="96"/>
      <x:c r="I17" s="96"/>
      <x:c r="J17" s="145" t="s">
        <x:v>27</x:v>
      </x:c>
    </x:row>
    <x:row r="18" spans="4:10" ht="39.950000000000003" hidden="1" customHeight="1">
      <x:c r="D18" s="307"/>
      <x:c r="E18" s="99" t="s">
        <x:v>9</x:v>
      </x:c>
      <x:c r="F18" s="95"/>
      <x:c r="G18" s="95"/>
      <x:c r="H18" s="95"/>
      <x:c r="I18" s="95"/>
      <x:c r="J18" s="146" t="s">
        <x:v>27</x:v>
      </x:c>
    </x:row>
    <x:row r="19" spans="4:10" ht="39.950000000000003" hidden="1" customHeight="1">
      <x:c r="D19" s="308"/>
      <x:c r="E19" s="97" t="s">
        <x:v>64</x:v>
      </x:c>
      <x:c r="F19" s="35"/>
      <x:c r="G19" s="35"/>
      <x:c r="H19" s="35"/>
      <x:c r="I19" s="35"/>
      <x:c r="J19" s="144" t="s">
        <x:v>27</x:v>
      </x:c>
    </x:row>
    <x:row r="20" spans="4:17" ht="39.950000000000003" customHeight="1">
      <x:c r="D20" s="296" t="s">
        <x:v>46</x:v>
      </x:c>
      <x:c r="E20" s="297"/>
      <x:c r="F20" s="101">
        <x:v>0</x:v>
      </x:c>
      <x:c r="G20" s="101">
        <x:v>0</x:v>
      </x:c>
      <x:c r="H20" s="101">
        <x:v>0</x:v>
      </x:c>
      <x:c r="I20" s="101">
        <x:v>0</x:v>
      </x:c>
      <x:c r="J20" s="147" t="s">
        <x:v>126</x:v>
      </x:c>
      <x:c r="L20" s="129">
        <x:v>0</x:v>
      </x:c>
      <x:c r="M20" s="129">
        <x:v>0</x:v>
      </x:c>
      <x:c r="N20" s="129">
        <x:v>0</x:v>
      </x:c>
      <x:c r="O20" s="129">
        <x:v>0</x:v>
      </x:c>
      <x:c r="P20" s="100"/>
      <x:c r="Q20" s="100"/>
    </x:row>
    <x:row r="21" spans="4:17" ht="39.950000000000003" customHeight="1">
      <x:c r="D21" s="296" t="s">
        <x:v>20</x:v>
      </x:c>
      <x:c r="E21" s="297"/>
      <x:c r="F21" s="131" t="s">
        <x:v>75</x:v>
      </x:c>
      <x:c r="G21" s="131" t="s">
        <x:v>75</x:v>
      </x:c>
      <x:c r="H21" s="131" t="s">
        <x:v>75</x:v>
      </x:c>
      <x:c r="I21" s="131" t="s">
        <x:v>75</x:v>
      </x:c>
      <x:c r="J21" s="148" t="s">
        <x:v>138</x:v>
      </x:c>
      <x:c r="L21" s="24" t="s">
        <x:v>67</x:v>
      </x:c>
      <x:c r="M21" s="24" t="s">
        <x:v>38</x:v>
      </x:c>
      <x:c r="N21" s="24" t="s">
        <x:v>78</x:v>
      </x:c>
      <x:c r="O21" s="24" t="s">
        <x:v>87</x:v>
      </x:c>
      <x:c r="P21" s="100"/>
      <x:c r="Q21" s="100"/>
    </x:row>
    <x:row r="22" spans="4:10" ht="39.950000000000003" customHeight="1">
      <x:c r="D22" s="296" t="s">
        <x:v>201</x:v>
      </x:c>
      <x:c r="E22" s="297"/>
      <x:c r="F22" s="101">
        <x:f>INT(IF(F21="O",SUM(F13,F20)/12,0))</x:f>
        <x:v>0</x:v>
      </x:c>
      <x:c r="G22" s="101">
        <x:f>INT(IF(G21="O",SUM(G13,G20)/12,0))</x:f>
        <x:v>0</x:v>
      </x:c>
      <x:c r="H22" s="101">
        <x:f>INT(IF(H21="O",SUM(H13,H20)/12,0))</x:f>
        <x:v>0</x:v>
      </x:c>
      <x:c r="I22" s="101">
        <x:f>INT(IF(I21="O",SUM(I13,I20)/12,0))</x:f>
        <x:v>0</x:v>
      </x:c>
      <x:c r="J22" s="149"/>
    </x:row>
    <x:row r="23" spans="4:10" ht="39.950000000000003" customHeight="1">
      <x:c r="D23" s="298" t="s">
        <x:v>97</x:v>
      </x:c>
      <x:c r="E23" s="299"/>
      <x:c r="F23" s="102">
        <x:f>SUM(F13,F20,F22)</x:f>
        <x:v>0</x:v>
      </x:c>
      <x:c r="G23" s="102">
        <x:f>SUM(G13,G20,G22)</x:f>
        <x:v>0</x:v>
      </x:c>
      <x:c r="H23" s="102">
        <x:f>SUM(H13,H20,H22)</x:f>
        <x:v>0</x:v>
      </x:c>
      <x:c r="I23" s="102">
        <x:f>SUM(I13,I20,I22)</x:f>
        <x:v>0</x:v>
      </x:c>
      <x:c r="J23" s="103"/>
    </x:row>
  </x:sheetData>
  <x:mergeCells count="11">
    <x:mergeCell ref="D20:E20"/>
    <x:mergeCell ref="D22:E22"/>
    <x:mergeCell ref="D23:E23"/>
    <x:mergeCell ref="D10:E11"/>
    <x:mergeCell ref="F10:I10"/>
    <x:mergeCell ref="D21:E21"/>
    <x:mergeCell ref="J10:J11"/>
    <x:mergeCell ref="D13:E13"/>
    <x:mergeCell ref="D14:D19"/>
    <x:mergeCell ref="A2:K4"/>
    <x:mergeCell ref="D12:E12"/>
  </x:mergeCells>
  <x:dataValidations count="1">
    <x:dataValidation type="list" operator="equal" allowBlank="1" showInputMessage="1" showErrorMessage="1" sqref="F21:I21">
      <x:formula1>"O, X"</x:formula1>
    </x:dataValidation>
  </x:dataValidations>
  <x:printOptions horizontalCentered="1" verticalCentered="0" headings="0" gridLines="0" gridLinesSet="1"/>
  <x:pageMargins left="0.7086111307144165" right="0.7086111307144165" top="0.35430556535720825" bottom="0.31486111879348755" header="0.31486111879348755" footer="0.31486111879348755"/>
  <x:pageSetup paperSize="9" scale="56" firstPageNumber="1" fitToWidth="1" fitToHeight="0" orientation="portrait" usePrinterDefaults="1" blackAndWhite="0" draft="0" useFirstPageNumber="0" horizontalDpi="600" verticalDpi="600" copies="1"/>
  <x:colBreaks count="1" manualBreakCount="1">
    <x:brk id="10" min="0" max="16383" man="1" pt="0"/>
  </x:colBreaks>
  <x:legacyDrawing r:id="rId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tabColor rgb="ff9bbb59"/>
    <x:pageSetUpPr autoPageBreaks="1" fitToPage="1"/>
  </x:sheetPr>
  <x:dimension ref="A2:U28"/>
  <x:sheetViews>
    <x:sheetView view="pageBreakPreview" topLeftCell="A1" zoomScaleNormal="100" zoomScaleSheetLayoutView="100" workbookViewId="0">
      <x:selection activeCell="I33" activeCellId="0" sqref="I33:I33"/>
    </x:sheetView>
  </x:sheetViews>
  <x:sheetFormatPr defaultColWidth="9.140625" defaultRowHeight="13.199999999999999"/>
  <x:cols>
    <x:col min="1" max="3" width="2.7109375" style="23" customWidth="1"/>
    <x:col min="4" max="4" width="10.28515625" style="24" customWidth="1"/>
    <x:col min="5" max="5" width="24.140625" style="24" customWidth="1"/>
    <x:col min="6" max="8" width="10.7109375" style="24" customWidth="1"/>
    <x:col min="9" max="13" width="15.7109375" style="24" customWidth="1"/>
    <x:col min="14" max="14" width="18.42578125" style="24" customWidth="1"/>
    <x:col min="15" max="15" width="3.140625" style="23" customWidth="1"/>
    <x:col min="16" max="18" width="9.140625" style="24"/>
    <x:col min="19" max="19" width="10" style="24" bestFit="1" customWidth="1"/>
    <x:col min="20" max="20" width="9.140625" style="24"/>
    <x:col min="21" max="21" width="11.28515625" style="24" bestFit="1" customWidth="1"/>
    <x:col min="22" max="27" width="9.140625" style="24" bestFit="1" customWidth="1"/>
    <x:col min="28" max="16384" width="9.140625" style="24"/>
  </x:cols>
  <x:sheetData>
    <x:row r="1" s="23" customFormat="1" ht="9" customHeight="1"/>
    <x:row r="2" spans="1:15" s="3" customFormat="1" ht="18.75" customHeight="1">
      <x:c r="A2" s="288" t="s">
        <x:v>111</x:v>
      </x:c>
      <x:c r="B2" s="288"/>
      <x:c r="C2" s="288"/>
      <x:c r="D2" s="288"/>
      <x:c r="E2" s="288"/>
      <x:c r="F2" s="288"/>
      <x:c r="G2" s="288"/>
      <x:c r="H2" s="288"/>
      <x:c r="I2" s="288"/>
      <x:c r="J2" s="288"/>
      <x:c r="K2" s="288"/>
      <x:c r="L2" s="288"/>
      <x:c r="M2" s="288"/>
      <x:c r="N2" s="288"/>
      <x:c r="O2" s="88"/>
    </x:row>
    <x:row r="3" spans="1:15" s="3" customFormat="1" ht="18.75" customHeight="1">
      <x:c r="A3" s="277"/>
      <x:c r="B3" s="277"/>
      <x:c r="C3" s="277"/>
      <x:c r="D3" s="277"/>
      <x:c r="E3" s="277"/>
      <x:c r="F3" s="277"/>
      <x:c r="G3" s="277"/>
      <x:c r="H3" s="277"/>
      <x:c r="I3" s="277"/>
      <x:c r="J3" s="277"/>
      <x:c r="K3" s="277"/>
      <x:c r="L3" s="277"/>
      <x:c r="M3" s="277"/>
      <x:c r="N3" s="277"/>
      <x:c r="O3" s="88"/>
    </x:row>
    <x:row r="4" spans="1:15" s="3" customFormat="1" ht="18.75" customHeight="1">
      <x:c r="A4" s="278"/>
      <x:c r="B4" s="278"/>
      <x:c r="C4" s="278"/>
      <x:c r="D4" s="278"/>
      <x:c r="E4" s="278"/>
      <x:c r="F4" s="278"/>
      <x:c r="G4" s="278"/>
      <x:c r="H4" s="278"/>
      <x:c r="I4" s="278"/>
      <x:c r="J4" s="278"/>
      <x:c r="K4" s="278"/>
      <x:c r="L4" s="278"/>
      <x:c r="M4" s="278"/>
      <x:c r="N4" s="278"/>
      <x:c r="O4" s="88"/>
    </x:row>
    <x:row r="5" spans="1:15">
      <x:c r="A5" s="40"/>
      <x:c r="B5" s="40"/>
      <x:c r="C5" s="40"/>
      <x:c r="D5" s="40"/>
      <x:c r="E5" s="40"/>
      <x:c r="F5" s="40"/>
      <x:c r="G5" s="40"/>
      <x:c r="H5" s="40"/>
      <x:c r="O5" s="24"/>
    </x:row>
    <x:row r="6" spans="1:3" s="10" customFormat="1" ht="23.5">
      <x:c r="A6" s="26" t="str">
        <x:f>산출내역서!A3</x:f>
        <x:v>○  건 명  :  26-D-방폭문 폭발실증시험 수행지침 및 성능규격 연구</x:v>
      </x:c>
      <x:c r="B6" s="26"/>
      <x:c r="C6" s="26"/>
    </x:row>
    <x:row r="7" spans="1:3" s="10" customFormat="1" ht="9" customHeight="1">
      <x:c r="A7" s="27"/>
      <x:c r="B7" s="27"/>
      <x:c r="C7" s="27"/>
    </x:row>
    <x:row r="8" spans="1:15" ht="22.050000000000001">
      <x:c r="A8" s="105"/>
      <x:c r="B8" s="105" t="s">
        <x:v>188</x:v>
      </x:c>
      <x:c r="C8" s="105"/>
      <x:c r="D8" s="105"/>
      <x:c r="E8" s="312"/>
      <x:c r="F8" s="312"/>
      <x:c r="G8" s="40"/>
      <x:c r="H8" s="40"/>
      <x:c r="O8" s="24"/>
    </x:row>
    <x:row r="9" spans="1:15" ht="20.649999999999999">
      <x:c r="A9" s="41"/>
      <x:c r="B9" s="41"/>
      <x:c r="C9" s="41" t="s">
        <x:v>227</x:v>
      </x:c>
      <x:c r="D9" s="41"/>
      <x:c r="E9" s="40"/>
      <x:c r="F9" s="40"/>
      <x:c r="G9" s="40"/>
      <x:c r="H9" s="40"/>
      <x:c r="K9" s="42"/>
      <x:c r="N9" s="42" t="s">
        <x:v>168</x:v>
      </x:c>
      <x:c r="O9" s="24"/>
    </x:row>
    <x:row r="10" spans="4:21" s="3" customFormat="1" ht="33" customHeight="1">
      <x:c r="D10" s="313" t="s">
        <x:v>102</x:v>
      </x:c>
      <x:c r="E10" s="316" t="s">
        <x:v>63</x:v>
      </x:c>
      <x:c r="F10" s="317"/>
      <x:c r="G10" s="314" t="s">
        <x:v>76</x:v>
      </x:c>
      <x:c r="H10" s="314"/>
      <x:c r="I10" s="314"/>
      <x:c r="J10" s="314"/>
      <x:c r="K10" s="314"/>
      <x:c r="L10" s="315"/>
      <x:c r="M10" s="315"/>
      <x:c r="N10" s="315"/>
      <x:c r="O10" s="83"/>
      <x:c r="P10" s="83"/>
      <x:c r="Q10" s="83"/>
      <x:c r="R10" s="83"/>
      <x:c r="S10" s="83"/>
      <x:c r="T10" s="83"/>
      <x:c r="U10" s="322"/>
    </x:row>
    <x:row r="11" spans="4:21" s="3" customFormat="1" ht="33" customHeight="1">
      <x:c r="D11" s="313"/>
      <x:c r="E11" s="318"/>
      <x:c r="F11" s="319"/>
      <x:c r="G11" s="167" t="s">
        <x:v>228</x:v>
      </x:c>
      <x:c r="H11" s="167" t="s">
        <x:v>163</x:v>
      </x:c>
      <x:c r="I11" s="167" t="s">
        <x:v>256</x:v>
      </x:c>
      <x:c r="J11" s="166" t="s">
        <x:v>92</x:v>
      </x:c>
      <x:c r="K11" s="166" t="s">
        <x:v>90</x:v>
      </x:c>
      <x:c r="L11" s="166" t="s">
        <x:v>89</x:v>
      </x:c>
      <x:c r="M11" s="167" t="s">
        <x:v>257</x:v>
      </x:c>
      <x:c r="N11" s="166" t="s">
        <x:v>83</x:v>
      </x:c>
      <x:c r="O11" s="85"/>
      <x:c r="P11" s="85"/>
      <x:c r="Q11" s="84"/>
      <x:c r="R11" s="84"/>
      <x:c r="S11" s="84"/>
      <x:c r="T11" s="84"/>
      <x:c r="U11" s="322"/>
    </x:row>
    <x:row r="12" spans="4:21" s="3" customFormat="1" ht="33" customHeight="1">
      <x:c r="D12" s="82">
        <x:v>1</x:v>
      </x:c>
      <x:c r="E12" s="324" t="s">
        <x:v>110</x:v>
      </x:c>
      <x:c r="F12" s="325"/>
      <x:c r="G12" s="89">
        <x:v>4</x:v>
      </x:c>
      <x:c r="H12" s="79">
        <x:v>4</x:v>
      </x:c>
      <x:c r="I12" s="79">
        <x:v>2</x:v>
      </x:c>
      <x:c r="J12" s="79">
        <x:f>$F$21*G12*H12*I12</x:f>
        <x:v>0</x:v>
      </x:c>
      <x:c r="K12" s="79">
        <x:f>$H$21*G12*H12*I12</x:f>
        <x:v>0</x:v>
      </x:c>
      <x:c r="L12" s="79">
        <x:f>$G$21*G12*H12*(I12-1)</x:f>
        <x:v>0</x:v>
      </x:c>
      <x:c r="M12" s="78">
        <x:f>F27*2*G12*H12</x:f>
        <x:v>0</x:v>
      </x:c>
      <x:c r="N12" s="78">
        <x:f>J12+K12+L12+M12</x:f>
        <x:v>0</x:v>
      </x:c>
      <x:c r="O12" s="86"/>
      <x:c r="P12" s="86"/>
      <x:c r="Q12" s="86"/>
      <x:c r="R12" s="86"/>
      <x:c r="S12" s="86"/>
      <x:c r="T12" s="86"/>
      <x:c r="U12" s="87"/>
    </x:row>
    <x:row r="13" spans="4:21" s="3" customFormat="1" ht="33" hidden="1" customHeight="1">
      <x:c r="D13" s="82">
        <x:v>2</x:v>
      </x:c>
      <x:c r="E13" s="326"/>
      <x:c r="F13" s="326"/>
      <x:c r="G13" s="89"/>
      <x:c r="H13" s="79"/>
      <x:c r="I13" s="79"/>
      <x:c r="J13" s="79">
        <x:f t="shared" ref="J13:J15" si="0">$F$21*G13*H13*I13</x:f>
        <x:v>0</x:v>
      </x:c>
      <x:c r="K13" s="79">
        <x:f t="shared" ref="K13:K15" si="1">$H$21*G13*H13*I13</x:f>
        <x:v>0</x:v>
      </x:c>
      <x:c r="L13" s="79">
        <x:f t="shared" ref="L13:L15" si="2">$G$21*G13*H13*(I13-1)</x:f>
        <x:v>0</x:v>
      </x:c>
      <x:c r="M13" s="78">
        <x:f t="shared" ref="M13:M15" si="3">F28*2*G13*H13</x:f>
        <x:v>0</x:v>
      </x:c>
      <x:c r="N13" s="78">
        <x:f t="shared" ref="N13:N15" si="4">J13+K13+L13+M13</x:f>
        <x:v>0</x:v>
      </x:c>
      <x:c r="O13" s="86"/>
      <x:c r="P13" s="86"/>
      <x:c r="Q13" s="86"/>
      <x:c r="R13" s="86"/>
      <x:c r="S13" s="86"/>
      <x:c r="T13" s="86"/>
      <x:c r="U13" s="87"/>
    </x:row>
    <x:row r="14" spans="4:21" s="3" customFormat="1" ht="33" hidden="1" customHeight="1">
      <x:c r="D14" s="82">
        <x:v>3</x:v>
      </x:c>
      <x:c r="E14" s="326"/>
      <x:c r="F14" s="326"/>
      <x:c r="G14" s="89"/>
      <x:c r="H14" s="79"/>
      <x:c r="I14" s="79"/>
      <x:c r="J14" s="79">
        <x:f t="shared" si="0"/>
        <x:v>0</x:v>
      </x:c>
      <x:c r="K14" s="79">
        <x:f t="shared" si="1"/>
        <x:v>0</x:v>
      </x:c>
      <x:c r="L14" s="79">
        <x:f t="shared" si="2"/>
        <x:v>0</x:v>
      </x:c>
      <x:c r="M14" s="78">
        <x:f t="shared" si="3"/>
        <x:v>0</x:v>
      </x:c>
      <x:c r="N14" s="78">
        <x:f t="shared" si="4"/>
        <x:v>0</x:v>
      </x:c>
      <x:c r="O14" s="86"/>
      <x:c r="P14" s="86"/>
      <x:c r="Q14" s="86"/>
      <x:c r="R14" s="86"/>
      <x:c r="S14" s="86"/>
      <x:c r="T14" s="86"/>
      <x:c r="U14" s="87"/>
    </x:row>
    <x:row r="15" spans="4:21" s="3" customFormat="1" ht="33" hidden="1" customHeight="1">
      <x:c r="D15" s="82">
        <x:v>4</x:v>
      </x:c>
      <x:c r="E15" s="82"/>
      <x:c r="F15" s="163"/>
      <x:c r="G15" s="89"/>
      <x:c r="H15" s="79"/>
      <x:c r="I15" s="79"/>
      <x:c r="J15" s="79">
        <x:f t="shared" si="0"/>
        <x:v>0</x:v>
      </x:c>
      <x:c r="K15" s="79">
        <x:f t="shared" si="1"/>
        <x:v>0</x:v>
      </x:c>
      <x:c r="L15" s="79">
        <x:f t="shared" si="2"/>
        <x:v>0</x:v>
      </x:c>
      <x:c r="M15" s="78">
        <x:f t="shared" si="3"/>
        <x:v>0</x:v>
      </x:c>
      <x:c r="N15" s="78">
        <x:f t="shared" si="4"/>
        <x:v>0</x:v>
      </x:c>
      <x:c r="O15" s="86"/>
      <x:c r="P15" s="86"/>
      <x:c r="Q15" s="86"/>
      <x:c r="R15" s="86"/>
      <x:c r="S15" s="86"/>
      <x:c r="T15" s="86"/>
      <x:c r="U15" s="87"/>
    </x:row>
    <x:row r="16" spans="1:21" ht="33" customHeight="1">
      <x:c r="A16" s="24"/>
      <x:c r="B16" s="24"/>
      <x:c r="C16" s="24"/>
      <x:c r="D16" s="323" t="s">
        <x:v>83</x:v>
      </x:c>
      <x:c r="E16" s="323"/>
      <x:c r="F16" s="323"/>
      <x:c r="G16" s="323"/>
      <x:c r="H16" s="323"/>
      <x:c r="I16" s="323"/>
      <x:c r="J16" s="81">
        <x:f>SUM(J12:J15)</x:f>
        <x:v>0</x:v>
      </x:c>
      <x:c r="K16" s="81">
        <x:f>SUM(K12:K15)</x:f>
        <x:v>0</x:v>
      </x:c>
      <x:c r="L16" s="81">
        <x:f>SUM(L12:L15)</x:f>
        <x:v>0</x:v>
      </x:c>
      <x:c r="M16" s="81">
        <x:f>SUM(M12:M15)</x:f>
        <x:v>0</x:v>
      </x:c>
      <x:c r="N16" s="81">
        <x:f>SUM(N12:N15)</x:f>
        <x:v>0</x:v>
      </x:c>
      <x:c r="O16" s="83"/>
      <x:c r="P16" s="83"/>
      <x:c r="Q16" s="83"/>
      <x:c r="R16" s="83"/>
      <x:c r="S16" s="83"/>
      <x:c r="T16" s="83"/>
      <x:c r="U16" s="83"/>
    </x:row>
    <x:row r="17" spans="1:15" ht="17.800000000000001">
      <x:c r="A17" s="24"/>
      <x:c r="B17" s="24"/>
      <x:c r="C17" s="24"/>
      <x:c r="D17" s="48"/>
      <x:c r="E17" s="48"/>
      <x:c r="F17" s="48"/>
      <x:c r="G17" s="84"/>
      <x:c r="H17" s="46"/>
      <x:c r="I17" s="47"/>
      <x:c r="O17" s="24"/>
    </x:row>
    <x:row r="18" spans="1:15" ht="17.800000000000001">
      <x:c r="A18" s="24"/>
      <x:c r="B18" s="24"/>
      <x:c r="C18" s="24"/>
      <x:c r="D18" s="48" t="s">
        <x:v>140</x:v>
      </x:c>
      <x:c r="E18" s="48"/>
      <x:c r="F18" s="84"/>
      <x:c r="G18" s="46"/>
      <x:c r="H18" s="47"/>
      <x:c r="O18" s="24"/>
    </x:row>
    <x:row r="19" spans="1:15" ht="36">
      <x:c r="A19" s="24"/>
      <x:c r="B19" s="24"/>
      <x:c r="C19" s="24"/>
      <x:c r="D19" s="123" t="s">
        <x:v>63</x:v>
      </x:c>
      <x:c r="E19" s="124" t="s">
        <x:v>223</x:v>
      </x:c>
      <x:c r="F19" s="125" t="s">
        <x:v>0</x:v>
      </x:c>
      <x:c r="G19" s="126" t="s">
        <x:v>250</x:v>
      </x:c>
      <x:c r="H19" s="127" t="s">
        <x:v>11</x:v>
      </x:c>
      <x:c r="I19" s="48"/>
      <x:c r="K19" s="46"/>
      <x:c r="L19" s="47"/>
      <x:c r="O19" s="24"/>
    </x:row>
    <x:row r="20" spans="1:15" ht="17.800000000000001" hidden="1">
      <x:c r="A20" s="24"/>
      <x:c r="B20" s="24"/>
      <x:c r="C20" s="24"/>
      <x:c r="D20" s="108" t="s">
        <x:v>93</x:v>
      </x:c>
      <x:c r="E20" s="106" t="s">
        <x:v>167</x:v>
      </x:c>
      <x:c r="F20" s="110">
        <x:v>25000</x:v>
      </x:c>
      <x:c r="G20" s="89">
        <x:v>77000</x:v>
      </x:c>
      <x:c r="H20" s="80">
        <x:v>25000</x:v>
      </x:c>
      <x:c r="I20" s="90"/>
      <x:c r="K20" s="46"/>
      <x:c r="L20" s="47"/>
      <x:c r="O20" s="24"/>
    </x:row>
    <x:row r="21" spans="1:15" ht="18.199999999999999">
      <x:c r="A21" s="24"/>
      <x:c r="B21" s="24"/>
      <x:c r="C21" s="24"/>
      <x:c r="D21" s="109" t="s">
        <x:v>61</x:v>
      </x:c>
      <x:c r="E21" s="107" t="s">
        <x:v>179</x:v>
      </x:c>
      <x:c r="F21" s="111"/>
      <x:c r="G21" s="130"/>
      <x:c r="H21" s="91"/>
      <x:c r="I21" s="90"/>
      <x:c r="K21" s="46"/>
      <x:c r="L21" s="47"/>
      <x:c r="O21" s="24"/>
    </x:row>
    <x:row r="22" spans="1:15" ht="17.800000000000001">
      <x:c r="A22" s="24"/>
      <x:c r="B22" s="24"/>
      <x:c r="C22" s="24"/>
      <x:c r="D22" s="46" t="s">
        <x:v>134</x:v>
      </x:c>
      <x:c r="E22" s="46"/>
      <x:c r="F22" s="46"/>
      <x:c r="G22" s="46"/>
      <x:c r="H22" s="47"/>
      <x:c r="O22" s="24"/>
    </x:row>
    <x:row r="23" spans="1:15" ht="17.800000000000001">
      <x:c r="A23" s="24"/>
      <x:c r="B23" s="24"/>
      <x:c r="C23" s="24"/>
      <x:c r="D23" s="46"/>
      <x:c r="E23" s="46"/>
      <x:c r="F23" s="46"/>
      <x:c r="G23" s="46"/>
      <x:c r="H23" s="47"/>
      <x:c r="O23" s="24"/>
    </x:row>
    <x:row r="24" spans="1:15" ht="17.800000000000001">
      <x:c r="A24" s="24"/>
      <x:c r="B24" s="24"/>
      <x:c r="C24" s="24"/>
      <x:c r="D24" s="170" t="s">
        <x:v>139</x:v>
      </x:c>
      <x:c r="E24" s="171"/>
      <x:c r="F24" s="171"/>
      <x:c r="G24" s="46"/>
      <x:c r="H24" s="47"/>
      <x:c r="O24" s="24"/>
    </x:row>
    <x:row r="25" spans="1:15" ht="18.199999999999999">
      <x:c r="A25" s="24"/>
      <x:c r="B25" s="24"/>
      <x:c r="C25" s="24"/>
      <x:c r="D25" s="172" t="s">
        <x:v>63</x:v>
      </x:c>
      <x:c r="E25" s="178" t="s">
        <x:v>39</x:v>
      </x:c>
      <x:c r="F25" s="173" t="s">
        <x:v>51</x:v>
      </x:c>
      <x:c r="G25" s="46"/>
      <x:c r="H25" s="47"/>
      <x:c r="O25" s="24"/>
    </x:row>
    <x:row r="26" spans="1:15" ht="17.25" hidden="1" customHeight="1">
      <x:c r="A26" s="24"/>
      <x:c r="B26" s="24"/>
      <x:c r="C26" s="24"/>
      <x:c r="D26" s="174" t="s">
        <x:v>50</x:v>
      </x:c>
      <x:c r="E26" s="320" t="s">
        <x:v>253</x:v>
      </x:c>
      <x:c r="F26" s="175">
        <x:v>35700</x:v>
      </x:c>
      <x:c r="G26" s="46"/>
      <x:c r="H26" s="47"/>
      <x:c r="O26" s="24"/>
    </x:row>
    <x:row r="27" spans="1:15" ht="18.199999999999999">
      <x:c r="A27" s="24"/>
      <x:c r="B27" s="24"/>
      <x:c r="C27" s="24"/>
      <x:c r="D27" s="176" t="s">
        <x:v>62</x:v>
      </x:c>
      <x:c r="E27" s="321"/>
      <x:c r="F27" s="177"/>
      <x:c r="G27" s="46"/>
      <x:c r="H27" s="47"/>
      <x:c r="O27" s="24"/>
    </x:row>
    <x:row r="28" spans="1:15" ht="17.800000000000001">
      <x:c r="A28" s="24"/>
      <x:c r="B28" s="24"/>
      <x:c r="C28" s="24"/>
      <x:c r="D28" s="46"/>
      <x:c r="E28" s="46"/>
      <x:c r="F28" s="46"/>
      <x:c r="G28" s="46"/>
      <x:c r="H28" s="47"/>
      <x:c r="O28" s="24"/>
    </x:row>
  </x:sheetData>
  <x:mergeCells count="11">
    <x:mergeCell ref="A2:N4"/>
    <x:mergeCell ref="E8:F8"/>
    <x:mergeCell ref="D10:D11"/>
    <x:mergeCell ref="G10:N10"/>
    <x:mergeCell ref="E10:F11"/>
    <x:mergeCell ref="E26:E27"/>
    <x:mergeCell ref="U10:U11"/>
    <x:mergeCell ref="D16:I16"/>
    <x:mergeCell ref="E12:F12"/>
    <x:mergeCell ref="E13:F13"/>
    <x:mergeCell ref="E14:F14"/>
  </x:mergeCells>
  <x:printOptions horizontalCentered="1" verticalCentered="0" headings="0" gridLines="0" gridLinesSet="1"/>
  <x:pageMargins left="0.11777777969837189" right="0.11777777969837189" top="0.11777777969837189" bottom="0.11777777969837189" header="0.11777777969837189" footer="0.11777777969837189"/>
  <x:pageSetup paperSize="9" scale="62" firstPageNumber="1" fitToWidth="1" fitToHeight="1" orientation="portrait" usePrinterDefaults="1" blackAndWhite="0" draft="0" useFirstPageNumber="0" horizontalDpi="600" verticalDpi="600" copies="1"/>
  <x:colBreaks count="2" manualBreakCount="2">
    <x:brk id="14" min="0" max="16383" man="1" pt="0"/>
    <x:brk id="15" min="0" max="16383" man="1" pt="0"/>
  </x:colBreaks>
  <x:drawing r:id="rId1"/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tabColor rgb="ff9bbb59"/>
    <x:pageSetUpPr autoPageBreaks="1" fitToPage="1"/>
  </x:sheetPr>
  <x:dimension ref="A2:L41"/>
  <x:sheetViews>
    <x:sheetView showGridLines="0" view="pageBreakPreview" topLeftCell="A1" zoomScaleNormal="100" zoomScaleSheetLayoutView="100" workbookViewId="0">
      <x:pane xSplit="1" ySplit="0" topLeftCell="B1" activePane="topRight" state="frozen"/>
      <x:selection pane="topRight" activeCell="Q8" activeCellId="0" sqref="Q8:Q8"/>
    </x:sheetView>
  </x:sheetViews>
  <x:sheetFormatPr defaultColWidth="9.140625" defaultRowHeight="13.199999999999999"/>
  <x:cols>
    <x:col min="1" max="2" width="2.7109375" style="23" customWidth="1"/>
    <x:col min="3" max="3" width="11.42578125" style="24" customWidth="1"/>
    <x:col min="4" max="4" width="35.85546875" style="24" customWidth="1"/>
    <x:col min="5" max="5" width="50.5703125" style="24" customWidth="1"/>
    <x:col min="6" max="6" width="7.85546875" style="24" bestFit="1" customWidth="1"/>
    <x:col min="7" max="8" width="7.85546875" style="24" customWidth="1"/>
    <x:col min="9" max="9" width="11.7109375" style="24" customWidth="1"/>
    <x:col min="10" max="10" width="17.7109375" style="24" customWidth="1"/>
    <x:col min="11" max="11" width="21.7109375" style="24" customWidth="1"/>
    <x:col min="12" max="12" width="1" style="24" customWidth="1"/>
    <x:col min="13" max="16384" width="9.140625" style="24"/>
  </x:cols>
  <x:sheetData>
    <x:row r="1" s="23" customFormat="1" ht="9" customHeight="1"/>
    <x:row r="2" spans="1:12" ht="19.5" customHeight="1">
      <x:c r="A2" s="288" t="s">
        <x:v>121</x:v>
      </x:c>
      <x:c r="B2" s="288"/>
      <x:c r="C2" s="289"/>
      <x:c r="D2" s="288"/>
      <x:c r="E2" s="288"/>
      <x:c r="F2" s="288"/>
      <x:c r="G2" s="288"/>
      <x:c r="H2" s="288"/>
      <x:c r="I2" s="289"/>
      <x:c r="J2" s="289"/>
      <x:c r="K2" s="289"/>
      <x:c r="L2" s="289"/>
    </x:row>
    <x:row r="3" spans="1:12" ht="19.5" customHeight="1">
      <x:c r="A3" s="290"/>
      <x:c r="B3" s="290"/>
      <x:c r="C3" s="290"/>
      <x:c r="D3" s="277"/>
      <x:c r="E3" s="277"/>
      <x:c r="F3" s="277"/>
      <x:c r="G3" s="277"/>
      <x:c r="H3" s="277"/>
      <x:c r="I3" s="290"/>
      <x:c r="J3" s="290"/>
      <x:c r="K3" s="290"/>
      <x:c r="L3" s="290"/>
    </x:row>
    <x:row r="4" spans="1:12" ht="19.5" customHeight="1">
      <x:c r="A4" s="291"/>
      <x:c r="B4" s="291"/>
      <x:c r="C4" s="291"/>
      <x:c r="D4" s="278"/>
      <x:c r="E4" s="278"/>
      <x:c r="F4" s="278"/>
      <x:c r="G4" s="278"/>
      <x:c r="H4" s="278"/>
      <x:c r="I4" s="291"/>
      <x:c r="J4" s="291"/>
      <x:c r="K4" s="291"/>
      <x:c r="L4" s="291"/>
    </x:row>
    <x:row r="5" spans="1:12">
      <x:c r="A5" s="25"/>
      <x:c r="B5" s="25"/>
      <x:c r="C5" s="25"/>
      <x:c r="D5" s="25"/>
      <x:c r="E5" s="25"/>
      <x:c r="F5" s="25"/>
      <x:c r="G5" s="25"/>
      <x:c r="H5" s="25"/>
      <x:c r="I5" s="25"/>
      <x:c r="J5" s="25"/>
      <x:c r="K5" s="23"/>
      <x:c r="L5" s="23"/>
    </x:row>
    <x:row r="6" spans="1:8" s="10" customFormat="1" ht="20.100000000000001" customHeight="1">
      <x:c r="A6" s="26" t="str">
        <x:f>산출내역서!A3</x:f>
        <x:v>○  건 명  :  26-D-방폭문 폭발실증시험 수행지침 및 성능규격 연구</x:v>
      </x:c>
      <x:c r="B6" s="26"/>
      <x:c r="D6" s="26"/>
      <x:c r="E6" s="26"/>
      <x:c r="F6" s="26"/>
      <x:c r="G6" s="26"/>
      <x:c r="H6" s="26"/>
    </x:row>
    <x:row r="7" spans="1:2" s="10" customFormat="1" ht="9" customHeight="1">
      <x:c r="A7" s="27"/>
      <x:c r="B7" s="27"/>
    </x:row>
    <x:row r="8" spans="2:12" ht="22.050000000000001">
      <x:c r="B8" s="28" t="s">
        <x:v>188</x:v>
      </x:c>
      <x:c r="C8" s="28"/>
      <x:c r="D8" s="25"/>
      <x:c r="E8" s="25"/>
      <x:c r="F8" s="25"/>
      <x:c r="G8" s="25"/>
      <x:c r="H8" s="25"/>
      <x:c r="I8" s="25"/>
      <x:c r="J8" s="25"/>
      <x:c r="K8" s="23"/>
      <x:c r="L8" s="23"/>
    </x:row>
    <x:row r="9" spans="3:12" ht="20.649999999999999">
      <x:c r="C9" s="29" t="s">
        <x:v>234</x:v>
      </x:c>
      <x:c r="D9" s="25"/>
      <x:c r="E9" s="25"/>
      <x:c r="F9" s="25"/>
      <x:c r="G9" s="25"/>
      <x:c r="H9" s="25"/>
      <x:c r="I9" s="25"/>
      <x:c r="J9" s="25"/>
      <x:c r="K9" s="30" t="s">
        <x:v>168</x:v>
      </x:c>
      <x:c r="L9" s="23"/>
    </x:row>
    <x:row r="10" spans="3:11" ht="35.100000000000001" customHeight="1">
      <x:c r="C10" s="294" t="s">
        <x:v>102</x:v>
      </x:c>
      <x:c r="D10" s="294" t="s">
        <x:v>100</x:v>
      </x:c>
      <x:c r="E10" s="327" t="s">
        <x:v>72</x:v>
      </x:c>
      <x:c r="F10" s="327" t="s">
        <x:v>95</x:v>
      </x:c>
      <x:c r="G10" s="327" t="s">
        <x:v>94</x:v>
      </x:c>
      <x:c r="H10" s="327" t="s">
        <x:v>192</x:v>
      </x:c>
      <x:c r="I10" s="328" t="s">
        <x:v>249</x:v>
      </x:c>
      <x:c r="J10" s="329"/>
      <x:c r="K10" s="330"/>
    </x:row>
    <x:row r="11" spans="3:11" ht="35.100000000000001" customHeight="1">
      <x:c r="C11" s="294"/>
      <x:c r="D11" s="294"/>
      <x:c r="E11" s="294"/>
      <x:c r="F11" s="327"/>
      <x:c r="G11" s="327"/>
      <x:c r="H11" s="327"/>
      <x:c r="I11" s="151" t="s">
        <x:v>210</x:v>
      </x:c>
      <x:c r="J11" s="151" t="s">
        <x:v>117</x:v>
      </x:c>
      <x:c r="K11" s="152" t="s">
        <x:v>116</x:v>
      </x:c>
    </x:row>
    <x:row r="12" spans="3:11" ht="35.100000000000001" customHeight="1">
      <x:c r="C12" s="33">
        <x:v>1</x:v>
      </x:c>
      <x:c r="D12" s="115" t="s">
        <x:v>225</x:v>
      </x:c>
      <x:c r="E12" s="114" t="s">
        <x:v>243</x:v>
      </x:c>
      <x:c r="F12" s="114" t="s">
        <x:v>52</x:v>
      </x:c>
      <x:c r="G12" s="114">
        <x:v>1</x:v>
      </x:c>
      <x:c r="H12" s="114">
        <x:v>30</x:v>
      </x:c>
      <x:c r="I12" s="35">
        <x:f>G12*H12</x:f>
        <x:v>30</x:v>
      </x:c>
      <x:c r="J12" s="101"/>
      <x:c r="K12" s="35">
        <x:f>J12*G12</x:f>
        <x:v>0</x:v>
      </x:c>
    </x:row>
    <x:row r="13" spans="3:11" ht="35.100000000000001" customHeight="1">
      <x:c r="C13" s="33">
        <x:v>2</x:v>
      </x:c>
      <x:c r="D13" s="115" t="s">
        <x:v>224</x:v>
      </x:c>
      <x:c r="E13" s="168" t="s">
        <x:v>145</x:v>
      </x:c>
      <x:c r="F13" s="162" t="s">
        <x:v>52</x:v>
      </x:c>
      <x:c r="G13" s="162">
        <x:v>1</x:v>
      </x:c>
      <x:c r="H13" s="162">
        <x:v>20</x:v>
      </x:c>
      <x:c r="I13" s="35">
        <x:f t="shared" ref="I13:I15" si="0">G13*H13</x:f>
        <x:v>20</x:v>
      </x:c>
      <x:c r="J13" s="101"/>
      <x:c r="K13" s="35">
        <x:f>J13*G13</x:f>
        <x:v>0</x:v>
      </x:c>
    </x:row>
    <x:row r="14" spans="3:11" ht="35.100000000000001" customHeight="1">
      <x:c r="C14" s="33">
        <x:v>3</x:v>
      </x:c>
      <x:c r="D14" s="115" t="s">
        <x:v>236</x:v>
      </x:c>
      <x:c r="E14" s="162" t="s">
        <x:v>80</x:v>
      </x:c>
      <x:c r="F14" s="162" t="s">
        <x:v>66</x:v>
      </x:c>
      <x:c r="G14" s="162">
        <x:v>1</x:v>
      </x:c>
      <x:c r="H14" s="162">
        <x:v>2</x:v>
      </x:c>
      <x:c r="I14" s="35">
        <x:f t="shared" si="0"/>
        <x:v>2</x:v>
      </x:c>
      <x:c r="J14" s="101"/>
      <x:c r="K14" s="35">
        <x:f>I14*J14</x:f>
        <x:v>0</x:v>
      </x:c>
    </x:row>
    <x:row r="15" spans="3:11" ht="35.100000000000001" customHeight="1">
      <x:c r="C15" s="33">
        <x:v>4</x:v>
      </x:c>
      <x:c r="D15" s="115" t="s">
        <x:v>238</x:v>
      </x:c>
      <x:c r="E15" s="162" t="s">
        <x:v>71</x:v>
      </x:c>
      <x:c r="F15" s="114" t="s">
        <x:v>69</x:v>
      </x:c>
      <x:c r="G15" s="35">
        <x:v>5</x:v>
      </x:c>
      <x:c r="H15" s="35">
        <x:v>2000</x:v>
      </x:c>
      <x:c r="I15" s="35">
        <x:f t="shared" si="0"/>
        <x:v>10000</x:v>
      </x:c>
      <x:c r="J15" s="101"/>
      <x:c r="K15" s="35">
        <x:f>I15*J15</x:f>
        <x:v>0</x:v>
      </x:c>
    </x:row>
    <x:row r="16" spans="3:12" ht="35.100000000000001" customHeight="1">
      <x:c r="C16" s="287" t="s">
        <x:v>97</x:v>
      </x:c>
      <x:c r="D16" s="287"/>
      <x:c r="E16" s="287"/>
      <x:c r="F16" s="287"/>
      <x:c r="G16" s="287"/>
      <x:c r="H16" s="287"/>
      <x:c r="I16" s="104">
        <x:f>SUM(I12:I15)</x:f>
        <x:v>10052</x:v>
      </x:c>
      <x:c r="J16" s="112"/>
      <x:c r="K16" s="113">
        <x:f>SUM(K12:K15)</x:f>
        <x:v>0</x:v>
      </x:c>
      <x:c r="L16" s="23"/>
    </x:row>
    <x:row r="17" spans="3:7" ht="17.800000000000001">
      <x:c r="C17" s="332" t="s">
        <x:v>136</x:v>
      </x:c>
      <x:c r="D17" s="332"/>
      <x:c r="E17" s="332"/>
      <x:c r="F17" s="332"/>
      <x:c r="G17" s="332"/>
    </x:row>
    <x:row r="19" spans="1:12" s="157" customFormat="1" ht="20.649999999999999">
      <x:c r="A19" s="153"/>
      <x:c r="B19" s="153"/>
      <x:c r="C19" s="154" t="s">
        <x:v>254</x:v>
      </x:c>
      <x:c r="D19" s="155"/>
      <x:c r="E19" s="155"/>
      <x:c r="F19" s="155"/>
      <x:c r="G19" s="155"/>
      <x:c r="H19" s="155"/>
      <x:c r="I19" s="155"/>
      <x:c r="J19" s="155"/>
      <x:c r="K19" s="156" t="s">
        <x:v>168</x:v>
      </x:c>
      <x:c r="L19" s="153"/>
    </x:row>
    <x:row r="20" spans="3:11" ht="35.100000000000001" customHeight="1">
      <x:c r="C20" s="294" t="s">
        <x:v>102</x:v>
      </x:c>
      <x:c r="D20" s="294" t="s">
        <x:v>100</x:v>
      </x:c>
      <x:c r="E20" s="327" t="s">
        <x:v>72</x:v>
      </x:c>
      <x:c r="F20" s="327"/>
      <x:c r="G20" s="327"/>
      <x:c r="H20" s="327" t="s">
        <x:v>95</x:v>
      </x:c>
      <x:c r="I20" s="331" t="s">
        <x:v>249</x:v>
      </x:c>
      <x:c r="J20" s="331"/>
      <x:c r="K20" s="331"/>
    </x:row>
    <x:row r="21" spans="3:11" ht="35.100000000000001" customHeight="1">
      <x:c r="C21" s="294"/>
      <x:c r="D21" s="294"/>
      <x:c r="E21" s="327"/>
      <x:c r="F21" s="327"/>
      <x:c r="G21" s="327"/>
      <x:c r="H21" s="327"/>
      <x:c r="I21" s="119" t="s">
        <x:v>34</x:v>
      </x:c>
      <x:c r="J21" s="119" t="s">
        <x:v>47</x:v>
      </x:c>
      <x:c r="K21" s="120" t="s">
        <x:v>51</x:v>
      </x:c>
    </x:row>
    <x:row r="22" spans="3:11" ht="35.100000000000001" customHeight="1">
      <x:c r="C22" s="33">
        <x:v>1</x:v>
      </x:c>
      <x:c r="D22" s="115" t="s">
        <x:v>86</x:v>
      </x:c>
      <x:c r="E22" s="335" t="s">
        <x:v>109</x:v>
      </x:c>
      <x:c r="F22" s="335"/>
      <x:c r="G22" s="335"/>
      <x:c r="H22" s="75" t="s">
        <x:v>82</x:v>
      </x:c>
      <x:c r="I22" s="116">
        <x:v>3</x:v>
      </x:c>
      <x:c r="J22" s="35"/>
      <x:c r="K22" s="35">
        <x:f>I22*J22</x:f>
        <x:v>0</x:v>
      </x:c>
    </x:row>
    <x:row r="23" spans="3:11" ht="35.100000000000001" customHeight="1">
      <x:c r="C23" s="33">
        <x:v>2</x:v>
      </x:c>
      <x:c r="D23" s="115" t="s">
        <x:v>237</x:v>
      </x:c>
      <x:c r="E23" s="335" t="s">
        <x:v>153</x:v>
      </x:c>
      <x:c r="F23" s="335"/>
      <x:c r="G23" s="335"/>
      <x:c r="H23" s="75" t="s">
        <x:v>49</x:v>
      </x:c>
      <x:c r="I23" s="116">
        <x:v>2</x:v>
      </x:c>
      <x:c r="J23" s="35"/>
      <x:c r="K23" s="35">
        <x:f t="shared" ref="K23:K24" si="1">I23*J23</x:f>
        <x:v>0</x:v>
      </x:c>
    </x:row>
    <x:row r="24" spans="3:11" ht="51.75" customHeight="1">
      <x:c r="C24" s="33">
        <x:v>3</x:v>
      </x:c>
      <x:c r="D24" s="115" t="s">
        <x:v>185</x:v>
      </x:c>
      <x:c r="E24" s="333" t="s">
        <x:v>7</x:v>
      </x:c>
      <x:c r="F24" s="334"/>
      <x:c r="G24" s="334"/>
      <x:c r="H24" s="75" t="s">
        <x:v>77</x:v>
      </x:c>
      <x:c r="I24" s="116">
        <x:v>12</x:v>
      </x:c>
      <x:c r="J24" s="35"/>
      <x:c r="K24" s="35"/>
    </x:row>
    <x:row r="25" spans="3:12" ht="35.100000000000001" customHeight="1">
      <x:c r="C25" s="287" t="s">
        <x:v>97</x:v>
      </x:c>
      <x:c r="D25" s="287"/>
      <x:c r="E25" s="287"/>
      <x:c r="F25" s="287"/>
      <x:c r="G25" s="287"/>
      <x:c r="H25" s="287"/>
      <x:c r="I25" s="104">
        <x:f>SUM(I22:I24)</x:f>
        <x:v>17</x:v>
      </x:c>
      <x:c r="J25" s="112"/>
      <x:c r="K25" s="113">
        <x:f>SUM(K22:K24)</x:f>
        <x:v>0</x:v>
      </x:c>
      <x:c r="L25" s="23"/>
    </x:row>
    <x:row r="26" spans="3:3" ht="17.800000000000001">
      <x:c r="C26" s="158" t="s">
        <x:v>113</x:v>
      </x:c>
    </x:row>
    <x:row r="28" spans="1:12" s="157" customFormat="1" ht="20.649999999999999">
      <x:c r="A28" s="153"/>
      <x:c r="B28" s="153"/>
      <x:c r="C28" s="154" t="s">
        <x:v>229</x:v>
      </x:c>
      <x:c r="D28" s="155"/>
      <x:c r="E28" s="155"/>
      <x:c r="F28" s="155"/>
      <x:c r="G28" s="155"/>
      <x:c r="H28" s="155"/>
      <x:c r="I28" s="155"/>
      <x:c r="J28" s="155"/>
      <x:c r="K28" s="156" t="s">
        <x:v>168</x:v>
      </x:c>
      <x:c r="L28" s="153"/>
    </x:row>
    <x:row r="29" spans="3:11" ht="35.100000000000001" customHeight="1">
      <x:c r="C29" s="294" t="s">
        <x:v>102</x:v>
      </x:c>
      <x:c r="D29" s="294" t="s">
        <x:v>100</x:v>
      </x:c>
      <x:c r="E29" s="327" t="s">
        <x:v>72</x:v>
      </x:c>
      <x:c r="F29" s="327"/>
      <x:c r="G29" s="327"/>
      <x:c r="H29" s="327" t="s">
        <x:v>95</x:v>
      </x:c>
      <x:c r="I29" s="331" t="s">
        <x:v>249</x:v>
      </x:c>
      <x:c r="J29" s="331"/>
      <x:c r="K29" s="331"/>
    </x:row>
    <x:row r="30" spans="1:12" s="51" customFormat="1" ht="35.100000000000001" customHeight="1">
      <x:c r="A30" s="50"/>
      <x:c r="B30" s="50"/>
      <x:c r="C30" s="294"/>
      <x:c r="D30" s="294"/>
      <x:c r="E30" s="327"/>
      <x:c r="F30" s="327"/>
      <x:c r="G30" s="327"/>
      <x:c r="H30" s="327"/>
      <x:c r="I30" s="161" t="s">
        <x:v>34</x:v>
      </x:c>
      <x:c r="J30" s="161" t="s">
        <x:v>47</x:v>
      </x:c>
      <x:c r="K30" s="160" t="s">
        <x:v>51</x:v>
      </x:c>
      <x:c r="L30" s="50"/>
    </x:row>
    <x:row r="31" spans="1:12" s="51" customFormat="1" ht="35.100000000000001" customHeight="1">
      <x:c r="A31" s="50"/>
      <x:c r="B31" s="50"/>
      <x:c r="C31" s="33">
        <x:v>1</x:v>
      </x:c>
      <x:c r="D31" s="115" t="s">
        <x:v>58</x:v>
      </x:c>
      <x:c r="E31" s="335" t="s">
        <x:v>118</x:v>
      </x:c>
      <x:c r="F31" s="335"/>
      <x:c r="G31" s="335"/>
      <x:c r="H31" s="75" t="s">
        <x:v>94</x:v>
      </x:c>
      <x:c r="I31" s="116">
        <x:v>2</x:v>
      </x:c>
      <x:c r="J31" s="35"/>
      <x:c r="K31" s="35">
        <x:f>I31*J31</x:f>
        <x:v>0</x:v>
      </x:c>
      <x:c r="L31" s="50"/>
    </x:row>
    <x:row r="32" spans="1:12" s="51" customFormat="1" ht="35.100000000000001" customHeight="1">
      <x:c r="A32" s="50"/>
      <x:c r="B32" s="50"/>
      <x:c r="C32" s="33">
        <x:v>2</x:v>
      </x:c>
      <x:c r="D32" s="115" t="s">
        <x:v>232</x:v>
      </x:c>
      <x:c r="E32" s="338" t="s">
        <x:v>143</x:v>
      </x:c>
      <x:c r="F32" s="339"/>
      <x:c r="G32" s="340"/>
      <x:c r="H32" s="75" t="s">
        <x:v>94</x:v>
      </x:c>
      <x:c r="I32" s="116">
        <x:v>10</x:v>
      </x:c>
      <x:c r="J32" s="35"/>
      <x:c r="K32" s="35">
        <x:f>I32*J32</x:f>
        <x:v>0</x:v>
      </x:c>
      <x:c r="L32" s="50"/>
    </x:row>
    <x:row r="33" spans="1:12" s="49" customFormat="1" ht="35.100000000000001" customHeight="1">
      <x:c r="A33" s="50"/>
      <x:c r="B33" s="50"/>
      <x:c r="C33" s="287" t="s">
        <x:v>97</x:v>
      </x:c>
      <x:c r="D33" s="287"/>
      <x:c r="E33" s="287"/>
      <x:c r="F33" s="287"/>
      <x:c r="G33" s="287"/>
      <x:c r="H33" s="287"/>
      <x:c r="I33" s="104">
        <x:f>SUM(I31:I32)</x:f>
        <x:v>12</x:v>
      </x:c>
      <x:c r="J33" s="112"/>
      <x:c r="K33" s="113">
        <x:f>SUM(K31:K32)</x:f>
        <x:v>0</x:v>
      </x:c>
      <x:c r="L33" s="50"/>
    </x:row>
    <x:row r="34" spans="3:3" ht="17.800000000000001">
      <x:c r="C34" s="39" t="s">
        <x:v>128</x:v>
      </x:c>
    </x:row>
    <x:row r="35" spans="3:3" ht="17.800000000000001">
      <x:c r="C35" s="37"/>
    </x:row>
    <x:row r="36" spans="3:11" ht="20.649999999999999">
      <x:c r="C36" s="154" t="s">
        <x:v>255</x:v>
      </x:c>
      <x:c r="D36" s="155"/>
      <x:c r="E36" s="155"/>
      <x:c r="F36" s="155"/>
      <x:c r="G36" s="155"/>
      <x:c r="H36" s="155"/>
      <x:c r="I36" s="155"/>
      <x:c r="J36" s="155"/>
      <x:c r="K36" s="156" t="s">
        <x:v>168</x:v>
      </x:c>
    </x:row>
    <x:row r="37" spans="3:11" ht="35.100000000000001" customHeight="1">
      <x:c r="C37" s="294" t="s">
        <x:v>102</x:v>
      </x:c>
      <x:c r="D37" s="294" t="s">
        <x:v>100</x:v>
      </x:c>
      <x:c r="E37" s="327" t="s">
        <x:v>72</x:v>
      </x:c>
      <x:c r="F37" s="327"/>
      <x:c r="G37" s="327"/>
      <x:c r="H37" s="327" t="s">
        <x:v>95</x:v>
      </x:c>
      <x:c r="I37" s="331" t="s">
        <x:v>249</x:v>
      </x:c>
      <x:c r="J37" s="331"/>
      <x:c r="K37" s="331"/>
    </x:row>
    <x:row r="38" spans="3:11" ht="35.100000000000001" customHeight="1">
      <x:c r="C38" s="294"/>
      <x:c r="D38" s="294"/>
      <x:c r="E38" s="327"/>
      <x:c r="F38" s="327"/>
      <x:c r="G38" s="327"/>
      <x:c r="H38" s="327"/>
      <x:c r="I38" s="169" t="s">
        <x:v>34</x:v>
      </x:c>
      <x:c r="J38" s="169" t="s">
        <x:v>47</x:v>
      </x:c>
      <x:c r="K38" s="165" t="s">
        <x:v>51</x:v>
      </x:c>
    </x:row>
    <x:row r="39" spans="3:11" ht="35.100000000000001" customHeight="1">
      <x:c r="C39" s="33">
        <x:v>1</x:v>
      </x:c>
      <x:c r="D39" s="115" t="s">
        <x:v>231</x:v>
      </x:c>
      <x:c r="E39" s="336" t="s">
        <x:v>245</x:v>
      </x:c>
      <x:c r="F39" s="337"/>
      <x:c r="G39" s="337"/>
      <x:c r="H39" s="75" t="s">
        <x:v>77</x:v>
      </x:c>
      <x:c r="I39" s="116">
        <x:v>30</x:v>
      </x:c>
      <x:c r="J39" s="35"/>
      <x:c r="K39" s="35">
        <x:f>I39*J39</x:f>
        <x:v>0</x:v>
      </x:c>
    </x:row>
    <x:row r="40" spans="3:11" ht="35.100000000000001" customHeight="1">
      <x:c r="C40" s="287" t="s">
        <x:v>97</x:v>
      </x:c>
      <x:c r="D40" s="287"/>
      <x:c r="E40" s="287"/>
      <x:c r="F40" s="287"/>
      <x:c r="G40" s="287"/>
      <x:c r="H40" s="287"/>
      <x:c r="I40" s="104">
        <x:f>SUM(I39:I39)</x:f>
        <x:v>30</x:v>
      </x:c>
      <x:c r="J40" s="112"/>
      <x:c r="K40" s="113">
        <x:f>SUM(K39:K39)</x:f>
        <x:v>0</x:v>
      </x:c>
    </x:row>
    <x:row r="41" spans="3:3" ht="17.800000000000001">
      <x:c r="C41" s="39"/>
    </x:row>
  </x:sheetData>
  <x:mergeCells count="34">
    <x:mergeCell ref="C16:H16"/>
    <x:mergeCell ref="H20:H21"/>
    <x:mergeCell ref="E20:G21"/>
    <x:mergeCell ref="A2:L4"/>
    <x:mergeCell ref="C10:C11"/>
    <x:mergeCell ref="D10:D11"/>
    <x:mergeCell ref="E10:E11"/>
    <x:mergeCell ref="H10:H11"/>
    <x:mergeCell ref="I10:K10"/>
    <x:mergeCell ref="G10:G11"/>
    <x:mergeCell ref="F10:F11"/>
    <x:mergeCell ref="I20:K20"/>
    <x:mergeCell ref="C17:G17"/>
    <x:mergeCell ref="I37:K37"/>
    <x:mergeCell ref="E24:G24"/>
    <x:mergeCell ref="C25:H25"/>
    <x:mergeCell ref="C20:C21"/>
    <x:mergeCell ref="D20:D21"/>
    <x:mergeCell ref="I29:K29"/>
    <x:mergeCell ref="E22:G22"/>
    <x:mergeCell ref="E23:G23"/>
    <x:mergeCell ref="E31:G31"/>
    <x:mergeCell ref="C33:H33"/>
    <x:mergeCell ref="C29:C30"/>
    <x:mergeCell ref="D29:D30"/>
    <x:mergeCell ref="E29:G30"/>
    <x:mergeCell ref="H29:H30"/>
    <x:mergeCell ref="E39:G39"/>
    <x:mergeCell ref="C40:H40"/>
    <x:mergeCell ref="E32:G32"/>
    <x:mergeCell ref="C37:C38"/>
    <x:mergeCell ref="D37:D38"/>
    <x:mergeCell ref="E37:G38"/>
    <x:mergeCell ref="H37:H38"/>
  </x:mergeCells>
  <x:printOptions horizontalCentered="1" verticalCentered="0" headings="0" gridLines="0" gridLinesSet="1"/>
  <x:pageMargins left="0.7086111307144165" right="0.7086111307144165" top="0.35430556535720825" bottom="0.31486111879348755" header="0.31486111879348755" footer="0.31486111879348755"/>
  <x:pageSetup paperSize="9" scale="52" firstPageNumber="1" fitToWidth="1" fitToHeight="0" orientation="portrait" usePrinterDefaults="1" blackAndWhite="0" draft="0" useFirstPageNumber="0" horizontalDpi="600" verticalDpi="600" copies="1"/>
  <x:rowBreaks count="1" manualBreakCount="1">
    <x:brk id="47" min="0" max="1048575" man="1" pt="0"/>
  </x:rowBreaks>
  <x:colBreaks count="1" manualBreakCount="1">
    <x:brk id="11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9" baseType="lpstr">
      <vt:lpstr>기본정보(출력X)</vt:lpstr>
      <vt:lpstr>용어의 정의</vt:lpstr>
      <vt:lpstr>산출내역서</vt:lpstr>
      <vt:lpstr>Sheet3</vt:lpstr>
      <vt:lpstr>세부산출내역서(재료비)</vt:lpstr>
      <vt:lpstr>1. 인건비</vt:lpstr>
      <vt:lpstr>1-1. 단가 산출표</vt:lpstr>
      <vt:lpstr>2-1. 경비-여비</vt:lpstr>
      <vt:lpstr>2-2. 경비-기타</vt:lpstr>
    </vt:vector>
  </ep:TitlesOfParts>
  <ep:TotalTime>4330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USER</cp:lastModifiedBy>
  <cp:revision>472</cp:revision>
  <cp:lastPrinted>2026-08-24T01:15:58.620</cp:lastPrinted>
  <dcterms:created xsi:type="dcterms:W3CDTF">2002-03-05T00:16:11.000</dcterms:created>
  <dcterms:modified xsi:type="dcterms:W3CDTF">2026-08-24T01:16:02.268</dcterms:modified>
  <cp:version>1000.0100.01</cp:version>
</cp:coreProperties>
</file>